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90C5128E-D42D-4EB0-93DA-CA1262E37A73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Bac  " sheetId="15" state="hidden" r:id="rId1"/>
    <sheet name="ԱՄՓՈՓ  " sheetId="12" state="hidden" r:id="rId2"/>
    <sheet name="նախահաշիվ" sheetId="6" state="hidden" r:id="rId3"/>
    <sheet name="ծավալաթերթ-նախ․ հայերեն" sheetId="41" r:id="rId4"/>
    <sheet name="ծավալաթերթ-նախ․ ռւսերեն" sheetId="42" r:id="rId5"/>
    <sheet name="ծավալաթերթ" sheetId="43" state="hidden" r:id="rId6"/>
  </sheets>
  <definedNames>
    <definedName name="AAA" localSheetId="0">#REF!</definedName>
    <definedName name="AAA" localSheetId="1">#REF!</definedName>
    <definedName name="AAA">#REF!</definedName>
    <definedName name="dfjgjkbkl5653">#REF!</definedName>
    <definedName name="dfkgherhiopbgtro">#REF!</definedName>
    <definedName name="f0" localSheetId="0">#REF!</definedName>
    <definedName name="f0" localSheetId="1">#REF!</definedName>
    <definedName name="f0">#REF!</definedName>
    <definedName name="f00" localSheetId="0">#REF!</definedName>
    <definedName name="f00" localSheetId="1">#REF!</definedName>
    <definedName name="f00">#REF!</definedName>
    <definedName name="jhfjuyf6654646">#REF!</definedName>
    <definedName name="jhsdhfj136">#REF!</definedName>
    <definedName name="k">#REF!</definedName>
    <definedName name="khkjkklk445">#REF!</definedName>
    <definedName name="kkgfdikg122">#REF!</definedName>
    <definedName name="LN">#REF!</definedName>
    <definedName name="LNfibviobroe">#REF!</definedName>
    <definedName name="mexan" localSheetId="0">#REF!</definedName>
    <definedName name="mexan" localSheetId="1">#REF!</definedName>
    <definedName name="mexan">#REF!</definedName>
    <definedName name="mmm" localSheetId="0">#REF!</definedName>
    <definedName name="mmm" localSheetId="1">#REF!</definedName>
    <definedName name="mmm">#REF!</definedName>
    <definedName name="nyu">#REF!</definedName>
    <definedName name="sjbcjkcdlajskl">#REF!</definedName>
    <definedName name="sjhiglkkf2346">#REF!</definedName>
    <definedName name="sssss">#REF!</definedName>
    <definedName name="wj.vvsrtjetykuk">#REF!</definedName>
    <definedName name="ааа" localSheetId="0">#REF!</definedName>
    <definedName name="ааа" localSheetId="1">#REF!</definedName>
    <definedName name="ааа">#REF!</definedName>
    <definedName name="АЕР" localSheetId="0">#REF!</definedName>
    <definedName name="АЕР" localSheetId="1">#REF!</definedName>
    <definedName name="АЕР">#REF!</definedName>
    <definedName name="гфжжжж">#REF!</definedName>
    <definedName name="дкыуыук">#REF!</definedName>
    <definedName name="дфдсн">#REF!</definedName>
    <definedName name="_xlnm.Print_Titles" localSheetId="1">'ԱՄՓՈՓ  '!$14:$16</definedName>
    <definedName name="_xlnm.Print_Titles" localSheetId="2">նախահաշիվ!$20:$20</definedName>
    <definedName name="кжгхоырыр45">#REF!</definedName>
    <definedName name="лвхйиоеррхбгио">#REF!</definedName>
    <definedName name="лн1">#REF!</definedName>
    <definedName name="лн2">#REF!</definedName>
    <definedName name="мм" localSheetId="0">#REF!</definedName>
    <definedName name="мм" localSheetId="1">#REF!</definedName>
    <definedName name="мм">#REF!</definedName>
    <definedName name="ммм" localSheetId="0">#REF!</definedName>
    <definedName name="ммм" localSheetId="1">#REF!</definedName>
    <definedName name="ммм">#REF!</definedName>
    <definedName name="_xlnm.Print_Area" localSheetId="0">'Bac  '!$A$1:$L$33</definedName>
    <definedName name="_xlnm.Print_Area" localSheetId="1">'ԱՄՓՈՓ  '!$A$1:$H$78</definedName>
    <definedName name="_xlnm.Print_Area" localSheetId="2">նախահաշիվ!$A$1:$U$119</definedName>
    <definedName name="склжхилсхснхе0111">#REF!</definedName>
    <definedName name="сссс">#REF!</definedName>
    <definedName name="тит76и67о7">#REF!</definedName>
    <definedName name="флкбфл1225д">#REF!</definedName>
    <definedName name="фмнмцхйфйгк1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00" i="42" l="1"/>
  <c r="P49" i="42"/>
  <c r="N49" i="42"/>
  <c r="P48" i="42"/>
  <c r="N48" i="42"/>
  <c r="P47" i="42"/>
  <c r="N47" i="42"/>
  <c r="H47" i="42"/>
  <c r="E47" i="42"/>
  <c r="Q46" i="42" s="1"/>
  <c r="H45" i="42"/>
  <c r="E45" i="42"/>
  <c r="Q44" i="42" s="1"/>
  <c r="R44" i="42" s="1"/>
  <c r="U44" i="42" s="1"/>
  <c r="H43" i="42"/>
  <c r="E43" i="42"/>
  <c r="Y98" i="41"/>
  <c r="V10" i="41"/>
  <c r="T29" i="41" s="1"/>
  <c r="U29" i="41" s="1"/>
  <c r="Q97" i="41"/>
  <c r="R97" i="41" s="1"/>
  <c r="W96" i="41" s="1"/>
  <c r="O97" i="41"/>
  <c r="I97" i="41"/>
  <c r="F97" i="41"/>
  <c r="Q95" i="41"/>
  <c r="R95" i="41" s="1"/>
  <c r="W94" i="41" s="1"/>
  <c r="O95" i="41"/>
  <c r="I95" i="41"/>
  <c r="F95" i="41"/>
  <c r="Q93" i="41"/>
  <c r="R93" i="41" s="1"/>
  <c r="W92" i="41" s="1"/>
  <c r="O93" i="41"/>
  <c r="I93" i="41"/>
  <c r="F93" i="41"/>
  <c r="Q91" i="41"/>
  <c r="R91" i="41" s="1"/>
  <c r="O91" i="41"/>
  <c r="I91" i="41"/>
  <c r="F91" i="41"/>
  <c r="R90" i="41" s="1"/>
  <c r="Q89" i="41"/>
  <c r="R89" i="41" s="1"/>
  <c r="O89" i="41"/>
  <c r="R88" i="41"/>
  <c r="Q87" i="41"/>
  <c r="O87" i="41"/>
  <c r="Q86" i="41"/>
  <c r="O86" i="41"/>
  <c r="Q85" i="41"/>
  <c r="W84" i="41" s="1"/>
  <c r="O85" i="41"/>
  <c r="I85" i="41"/>
  <c r="F84" i="41"/>
  <c r="F85" i="41" s="1"/>
  <c r="F82" i="41"/>
  <c r="F83" i="41" s="1"/>
  <c r="R82" i="41" s="1"/>
  <c r="S82" i="41" s="1"/>
  <c r="E82" i="41"/>
  <c r="I81" i="41"/>
  <c r="F80" i="41"/>
  <c r="F81" i="41" s="1"/>
  <c r="W79" i="41"/>
  <c r="Q78" i="41"/>
  <c r="O78" i="41"/>
  <c r="Q77" i="41"/>
  <c r="O77" i="41"/>
  <c r="I77" i="41"/>
  <c r="F77" i="41"/>
  <c r="Q75" i="41"/>
  <c r="R75" i="41" s="1"/>
  <c r="I74" i="41"/>
  <c r="I75" i="41" s="1"/>
  <c r="F74" i="41"/>
  <c r="F75" i="41" s="1"/>
  <c r="E74" i="41"/>
  <c r="O75" i="41" s="1"/>
  <c r="Q73" i="41"/>
  <c r="R73" i="41" s="1"/>
  <c r="W72" i="41" s="1"/>
  <c r="O73" i="41"/>
  <c r="I72" i="41"/>
  <c r="I73" i="41" s="1"/>
  <c r="F72" i="41"/>
  <c r="F73" i="41" s="1"/>
  <c r="Q71" i="41"/>
  <c r="R71" i="41" s="1"/>
  <c r="W70" i="41" s="1"/>
  <c r="O71" i="41"/>
  <c r="I70" i="41"/>
  <c r="I71" i="41" s="1"/>
  <c r="F70" i="41"/>
  <c r="F71" i="41" s="1"/>
  <c r="R70" i="41" s="1"/>
  <c r="Q69" i="41"/>
  <c r="R69" i="41" s="1"/>
  <c r="W68" i="41" s="1"/>
  <c r="O69" i="41"/>
  <c r="I68" i="41"/>
  <c r="I69" i="41" s="1"/>
  <c r="F68" i="41"/>
  <c r="F69" i="41" s="1"/>
  <c r="Q67" i="41"/>
  <c r="R67" i="41" s="1"/>
  <c r="W66" i="41" s="1"/>
  <c r="O67" i="41"/>
  <c r="I66" i="41"/>
  <c r="I67" i="41" s="1"/>
  <c r="F66" i="41"/>
  <c r="F67" i="41" s="1"/>
  <c r="R66" i="41" s="1"/>
  <c r="Q65" i="41"/>
  <c r="R65" i="41" s="1"/>
  <c r="W64" i="41" s="1"/>
  <c r="O65" i="41"/>
  <c r="I64" i="41"/>
  <c r="I65" i="41" s="1"/>
  <c r="F64" i="41"/>
  <c r="F65" i="41" s="1"/>
  <c r="R64" i="41" s="1"/>
  <c r="N63" i="41"/>
  <c r="O63" i="41" s="1"/>
  <c r="I62" i="41"/>
  <c r="I63" i="41" s="1"/>
  <c r="F62" i="41"/>
  <c r="F63" i="41" s="1"/>
  <c r="P61" i="41"/>
  <c r="N61" i="41"/>
  <c r="O61" i="41" s="1"/>
  <c r="P60" i="41"/>
  <c r="Q60" i="41" s="1"/>
  <c r="O60" i="41"/>
  <c r="I59" i="41"/>
  <c r="I60" i="41" s="1"/>
  <c r="F59" i="41"/>
  <c r="F60" i="41" s="1"/>
  <c r="Q58" i="41"/>
  <c r="R58" i="41" s="1"/>
  <c r="W57" i="41" s="1"/>
  <c r="O58" i="41"/>
  <c r="I58" i="41"/>
  <c r="F58" i="41"/>
  <c r="Q56" i="41"/>
  <c r="R56" i="41" s="1"/>
  <c r="W55" i="41" s="1"/>
  <c r="O56" i="41"/>
  <c r="I56" i="41"/>
  <c r="F56" i="41"/>
  <c r="R55" i="41" s="1"/>
  <c r="Q54" i="41"/>
  <c r="R54" i="41" s="1"/>
  <c r="W53" i="41" s="1"/>
  <c r="O54" i="41"/>
  <c r="I54" i="41"/>
  <c r="F54" i="41"/>
  <c r="Q51" i="41"/>
  <c r="O51" i="41"/>
  <c r="Q50" i="41"/>
  <c r="O50" i="41"/>
  <c r="Q49" i="41"/>
  <c r="O49" i="41"/>
  <c r="I48" i="41"/>
  <c r="I49" i="41" s="1"/>
  <c r="F48" i="41"/>
  <c r="F49" i="41" s="1"/>
  <c r="Q47" i="41"/>
  <c r="R47" i="41" s="1"/>
  <c r="O47" i="41"/>
  <c r="I47" i="41"/>
  <c r="F47" i="41"/>
  <c r="F45" i="41"/>
  <c r="R44" i="41" s="1"/>
  <c r="S44" i="41" s="1"/>
  <c r="V44" i="41" s="1"/>
  <c r="I43" i="41"/>
  <c r="F42" i="41"/>
  <c r="F43" i="41" s="1"/>
  <c r="Q40" i="41"/>
  <c r="R40" i="41" s="1"/>
  <c r="W39" i="41" s="1"/>
  <c r="O40" i="41"/>
  <c r="F40" i="41"/>
  <c r="I39" i="41"/>
  <c r="I40" i="41" s="1"/>
  <c r="Q38" i="41"/>
  <c r="O38" i="41"/>
  <c r="Q37" i="41"/>
  <c r="O37" i="41"/>
  <c r="I36" i="41"/>
  <c r="I37" i="41" s="1"/>
  <c r="F36" i="41"/>
  <c r="F37" i="41" s="1"/>
  <c r="P35" i="41"/>
  <c r="Q35" i="41" s="1"/>
  <c r="R35" i="41" s="1"/>
  <c r="O35" i="41"/>
  <c r="Q33" i="41"/>
  <c r="O33" i="41"/>
  <c r="Q32" i="41"/>
  <c r="O32" i="41"/>
  <c r="I31" i="41"/>
  <c r="I32" i="41" s="1"/>
  <c r="F31" i="41"/>
  <c r="F32" i="41" s="1"/>
  <c r="Q30" i="41"/>
  <c r="O30" i="41"/>
  <c r="Q29" i="41"/>
  <c r="O29" i="41"/>
  <c r="I28" i="41"/>
  <c r="I29" i="41" s="1"/>
  <c r="F28" i="41"/>
  <c r="F29" i="41" s="1"/>
  <c r="I27" i="41"/>
  <c r="F27" i="41"/>
  <c r="Q25" i="41"/>
  <c r="Q24" i="41"/>
  <c r="Q23" i="41"/>
  <c r="I23" i="41"/>
  <c r="F23" i="41"/>
  <c r="E22" i="41"/>
  <c r="O25" i="41" s="1"/>
  <c r="I21" i="41"/>
  <c r="F21" i="41"/>
  <c r="I19" i="41"/>
  <c r="F19" i="41"/>
  <c r="W10" i="41"/>
  <c r="Q51" i="6"/>
  <c r="R51" i="6" s="1"/>
  <c r="O51" i="6"/>
  <c r="I51" i="6"/>
  <c r="F51" i="6"/>
  <c r="U50" i="6"/>
  <c r="R50" i="6"/>
  <c r="S50" i="6" s="1"/>
  <c r="T50" i="6" s="1"/>
  <c r="F49" i="6"/>
  <c r="R48" i="6" s="1"/>
  <c r="S48" i="6" s="1"/>
  <c r="T48" i="6" s="1"/>
  <c r="I47" i="6"/>
  <c r="F46" i="6"/>
  <c r="F47" i="6" s="1"/>
  <c r="R46" i="6" s="1"/>
  <c r="S46" i="6" s="1"/>
  <c r="T46" i="6" s="1"/>
  <c r="R22" i="41" l="1"/>
  <c r="R76" i="41"/>
  <c r="R94" i="41"/>
  <c r="Q47" i="42"/>
  <c r="V46" i="42" s="1"/>
  <c r="Q42" i="42"/>
  <c r="R42" i="42" s="1"/>
  <c r="U42" i="42" s="1"/>
  <c r="R20" i="41"/>
  <c r="S20" i="41" s="1"/>
  <c r="V20" i="41" s="1"/>
  <c r="R36" i="41"/>
  <c r="R46" i="41"/>
  <c r="S46" i="41" s="1"/>
  <c r="R53" i="41"/>
  <c r="S53" i="41" s="1"/>
  <c r="V53" i="41" s="1"/>
  <c r="R37" i="41"/>
  <c r="W36" i="41" s="1"/>
  <c r="R31" i="41"/>
  <c r="S66" i="41"/>
  <c r="V66" i="41" s="1"/>
  <c r="T67" i="41"/>
  <c r="U67" i="41" s="1"/>
  <c r="T65" i="41"/>
  <c r="U65" i="41" s="1"/>
  <c r="T54" i="41"/>
  <c r="U54" i="41" s="1"/>
  <c r="S90" i="41"/>
  <c r="V90" i="41" s="1"/>
  <c r="S70" i="41"/>
  <c r="V70" i="41" s="1"/>
  <c r="R57" i="41"/>
  <c r="S57" i="41" s="1"/>
  <c r="V57" i="41" s="1"/>
  <c r="T89" i="41"/>
  <c r="U89" i="41" s="1"/>
  <c r="T40" i="41"/>
  <c r="U40" i="41" s="1"/>
  <c r="R80" i="41"/>
  <c r="S80" i="41" s="1"/>
  <c r="V80" i="41" s="1"/>
  <c r="T30" i="41"/>
  <c r="U30" i="41" s="1"/>
  <c r="T43" i="41"/>
  <c r="U43" i="41" s="1"/>
  <c r="S88" i="41"/>
  <c r="V88" i="41" s="1"/>
  <c r="T78" i="41"/>
  <c r="U78" i="41" s="1"/>
  <c r="T91" i="41"/>
  <c r="U91" i="41" s="1"/>
  <c r="R28" i="41"/>
  <c r="R42" i="41"/>
  <c r="S42" i="41" s="1"/>
  <c r="V42" i="41" s="1"/>
  <c r="T77" i="41"/>
  <c r="U77" i="41" s="1"/>
  <c r="T19" i="41"/>
  <c r="U19" i="41" s="1"/>
  <c r="T87" i="41"/>
  <c r="U87" i="41" s="1"/>
  <c r="T50" i="41"/>
  <c r="U50" i="41" s="1"/>
  <c r="T97" i="41"/>
  <c r="U97" i="41" s="1"/>
  <c r="T49" i="41"/>
  <c r="U49" i="41" s="1"/>
  <c r="T60" i="41"/>
  <c r="U60" i="41" s="1"/>
  <c r="T24" i="41"/>
  <c r="U24" i="41" s="1"/>
  <c r="R49" i="41"/>
  <c r="W48" i="41" s="1"/>
  <c r="T83" i="41"/>
  <c r="U83" i="41" s="1"/>
  <c r="T35" i="41"/>
  <c r="U35" i="41" s="1"/>
  <c r="T23" i="41"/>
  <c r="U23" i="41" s="1"/>
  <c r="T51" i="41"/>
  <c r="U51" i="41" s="1"/>
  <c r="T73" i="41"/>
  <c r="U73" i="41" s="1"/>
  <c r="T25" i="41"/>
  <c r="U25" i="41" s="1"/>
  <c r="T47" i="41"/>
  <c r="U47" i="41" s="1"/>
  <c r="R62" i="41"/>
  <c r="R74" i="41"/>
  <c r="S74" i="41" s="1"/>
  <c r="V74" i="41" s="1"/>
  <c r="W88" i="41"/>
  <c r="T82" i="41"/>
  <c r="U82" i="41" s="1"/>
  <c r="T58" i="41"/>
  <c r="U58" i="41" s="1"/>
  <c r="T63" i="41"/>
  <c r="U63" i="41" s="1"/>
  <c r="T86" i="41"/>
  <c r="U86" i="41" s="1"/>
  <c r="T61" i="41"/>
  <c r="U61" i="41" s="1"/>
  <c r="T95" i="41"/>
  <c r="U95" i="41" s="1"/>
  <c r="T93" i="41"/>
  <c r="U93" i="41" s="1"/>
  <c r="T81" i="41"/>
  <c r="U81" i="41" s="1"/>
  <c r="T69" i="41"/>
  <c r="U69" i="41" s="1"/>
  <c r="T45" i="41"/>
  <c r="U45" i="41" s="1"/>
  <c r="T33" i="41"/>
  <c r="U33" i="41" s="1"/>
  <c r="T21" i="41"/>
  <c r="U21" i="41" s="1"/>
  <c r="T75" i="41"/>
  <c r="U75" i="41" s="1"/>
  <c r="T27" i="41"/>
  <c r="U27" i="41" s="1"/>
  <c r="T38" i="41"/>
  <c r="U38" i="41" s="1"/>
  <c r="T85" i="41"/>
  <c r="U85" i="41" s="1"/>
  <c r="T37" i="41"/>
  <c r="U37" i="41" s="1"/>
  <c r="T71" i="41"/>
  <c r="U71" i="41" s="1"/>
  <c r="R29" i="41"/>
  <c r="W28" i="41" s="1"/>
  <c r="R84" i="41"/>
  <c r="T56" i="41"/>
  <c r="U56" i="41" s="1"/>
  <c r="T44" i="41"/>
  <c r="T32" i="41"/>
  <c r="U32" i="41" s="1"/>
  <c r="R92" i="41"/>
  <c r="S92" i="41" s="1"/>
  <c r="V92" i="41" s="1"/>
  <c r="R96" i="41"/>
  <c r="S96" i="41" s="1"/>
  <c r="V96" i="41" s="1"/>
  <c r="R39" i="41"/>
  <c r="S39" i="41" s="1"/>
  <c r="V39" i="41" s="1"/>
  <c r="R32" i="41"/>
  <c r="W31" i="41" s="1"/>
  <c r="R77" i="41"/>
  <c r="S76" i="41" s="1"/>
  <c r="R48" i="41"/>
  <c r="R68" i="41"/>
  <c r="S68" i="41" s="1"/>
  <c r="V68" i="41" s="1"/>
  <c r="W74" i="41"/>
  <c r="S55" i="41"/>
  <c r="R26" i="41"/>
  <c r="S26" i="41" s="1"/>
  <c r="V26" i="41" s="1"/>
  <c r="Q61" i="41"/>
  <c r="R60" i="41" s="1"/>
  <c r="W59" i="41" s="1"/>
  <c r="V82" i="41"/>
  <c r="O23" i="41"/>
  <c r="Q63" i="41"/>
  <c r="R63" i="41" s="1"/>
  <c r="W62" i="41" s="1"/>
  <c r="R18" i="41"/>
  <c r="S18" i="41" s="1"/>
  <c r="V18" i="41" s="1"/>
  <c r="S64" i="41"/>
  <c r="S94" i="41"/>
  <c r="V94" i="41" s="1"/>
  <c r="R23" i="41"/>
  <c r="W22" i="41" s="1"/>
  <c r="R85" i="41"/>
  <c r="O24" i="41"/>
  <c r="R72" i="41"/>
  <c r="S72" i="41" s="1"/>
  <c r="V72" i="41" s="1"/>
  <c r="R59" i="41"/>
  <c r="S34" i="41"/>
  <c r="V34" i="41" s="1"/>
  <c r="W34" i="41"/>
  <c r="W90" i="41"/>
  <c r="W46" i="41"/>
  <c r="U44" i="41" l="1"/>
  <c r="S44" i="42"/>
  <c r="T68" i="41"/>
  <c r="U68" i="41" s="1"/>
  <c r="T20" i="41"/>
  <c r="U20" i="41" s="1"/>
  <c r="R46" i="42"/>
  <c r="U46" i="42" s="1"/>
  <c r="T53" i="41"/>
  <c r="U53" i="41" s="1"/>
  <c r="S36" i="41"/>
  <c r="V36" i="41" s="1"/>
  <c r="V46" i="41"/>
  <c r="T46" i="41"/>
  <c r="T90" i="41"/>
  <c r="U90" i="41" s="1"/>
  <c r="S84" i="41"/>
  <c r="V84" i="41" s="1"/>
  <c r="T70" i="41"/>
  <c r="U70" i="41" s="1"/>
  <c r="T80" i="41"/>
  <c r="U80" i="41" s="1"/>
  <c r="T66" i="41"/>
  <c r="U66" i="41" s="1"/>
  <c r="S48" i="41"/>
  <c r="V48" i="41" s="1"/>
  <c r="S28" i="41"/>
  <c r="V28" i="41" s="1"/>
  <c r="T88" i="41"/>
  <c r="U88" i="41" s="1"/>
  <c r="T34" i="41"/>
  <c r="U34" i="41" s="1"/>
  <c r="T57" i="41"/>
  <c r="U57" i="41" s="1"/>
  <c r="T26" i="41"/>
  <c r="U26" i="41" s="1"/>
  <c r="T92" i="41"/>
  <c r="U92" i="41" s="1"/>
  <c r="T94" i="41"/>
  <c r="U94" i="41" s="1"/>
  <c r="T42" i="41"/>
  <c r="T72" i="41"/>
  <c r="U72" i="41" s="1"/>
  <c r="V55" i="41"/>
  <c r="T55" i="41"/>
  <c r="U55" i="41" s="1"/>
  <c r="V64" i="41"/>
  <c r="T64" i="41"/>
  <c r="U64" i="41" s="1"/>
  <c r="T48" i="41"/>
  <c r="T96" i="41"/>
  <c r="U96" i="41" s="1"/>
  <c r="T74" i="41"/>
  <c r="U74" i="41" s="1"/>
  <c r="T18" i="41"/>
  <c r="U18" i="41" s="1"/>
  <c r="V76" i="41"/>
  <c r="T76" i="41"/>
  <c r="U76" i="41" s="1"/>
  <c r="T36" i="41"/>
  <c r="U36" i="41" s="1"/>
  <c r="T39" i="41"/>
  <c r="U39" i="41" s="1"/>
  <c r="S22" i="41"/>
  <c r="W98" i="41"/>
  <c r="W99" i="41" s="1"/>
  <c r="W100" i="41" s="1"/>
  <c r="S59" i="41"/>
  <c r="S31" i="41"/>
  <c r="S62" i="41"/>
  <c r="U48" i="41" l="1"/>
  <c r="S50" i="42"/>
  <c r="U42" i="41"/>
  <c r="S42" i="42"/>
  <c r="U46" i="41"/>
  <c r="S46" i="42"/>
  <c r="T84" i="41"/>
  <c r="U84" i="41" s="1"/>
  <c r="AA17" i="41" s="1"/>
  <c r="AB17" i="41" s="1"/>
  <c r="T28" i="41"/>
  <c r="U28" i="41" s="1"/>
  <c r="V31" i="41"/>
  <c r="T31" i="41"/>
  <c r="U31" i="41" s="1"/>
  <c r="V59" i="41"/>
  <c r="T59" i="41"/>
  <c r="U59" i="41" s="1"/>
  <c r="V62" i="41"/>
  <c r="T62" i="41"/>
  <c r="U62" i="41" s="1"/>
  <c r="V22" i="41"/>
  <c r="T22" i="41"/>
  <c r="U22" i="41" s="1"/>
  <c r="U98" i="41" s="1"/>
  <c r="W101" i="41"/>
  <c r="V101" i="41"/>
  <c r="P5" i="41" s="1"/>
  <c r="U99" i="41" l="1"/>
  <c r="U100" i="41" s="1"/>
  <c r="U101" i="41" s="1"/>
  <c r="V98" i="41"/>
  <c r="V99" i="41" s="1"/>
  <c r="V100" i="41" s="1"/>
  <c r="E26" i="6" l="1"/>
  <c r="U53" i="43"/>
  <c r="U52" i="43"/>
  <c r="U51" i="43"/>
  <c r="Q49" i="43"/>
  <c r="U48" i="43"/>
  <c r="E48" i="43"/>
  <c r="E47" i="43"/>
  <c r="Q47" i="43" s="1"/>
  <c r="R47" i="43" s="1"/>
  <c r="D47" i="43"/>
  <c r="E46" i="43"/>
  <c r="U45" i="43"/>
  <c r="H43" i="43"/>
  <c r="E43" i="43"/>
  <c r="D43" i="43"/>
  <c r="U42" i="43"/>
  <c r="H42" i="43"/>
  <c r="E42" i="43"/>
  <c r="U41" i="43"/>
  <c r="H41" i="43"/>
  <c r="E41" i="43"/>
  <c r="U40" i="43"/>
  <c r="H40" i="43"/>
  <c r="E40" i="43"/>
  <c r="U39" i="43"/>
  <c r="H39" i="43"/>
  <c r="E39" i="43"/>
  <c r="U38" i="43"/>
  <c r="H38" i="43"/>
  <c r="E38" i="43"/>
  <c r="U37" i="43"/>
  <c r="H37" i="43"/>
  <c r="E37" i="43"/>
  <c r="H36" i="43"/>
  <c r="E36" i="43"/>
  <c r="U35" i="43"/>
  <c r="Q35" i="43"/>
  <c r="U34" i="43"/>
  <c r="U33" i="43"/>
  <c r="H31" i="43"/>
  <c r="E31" i="43"/>
  <c r="U26" i="43"/>
  <c r="H26" i="43"/>
  <c r="H25" i="43"/>
  <c r="E25" i="43"/>
  <c r="H23" i="43"/>
  <c r="E23" i="43"/>
  <c r="H22" i="43"/>
  <c r="E22" i="43"/>
  <c r="Q20" i="43"/>
  <c r="U10" i="43"/>
  <c r="T10" i="43"/>
  <c r="O5" i="43"/>
  <c r="Q48" i="43" l="1"/>
  <c r="R48" i="43" s="1"/>
  <c r="Q50" i="43"/>
  <c r="R50" i="43" s="1"/>
  <c r="T50" i="43" s="1"/>
  <c r="Q53" i="43"/>
  <c r="U50" i="43"/>
  <c r="Q31" i="43"/>
  <c r="R53" i="43"/>
  <c r="T53" i="43" s="1"/>
  <c r="Q38" i="43"/>
  <c r="R38" i="43" s="1"/>
  <c r="T38" i="43" s="1"/>
  <c r="Q44" i="43"/>
  <c r="Q34" i="43"/>
  <c r="R34" i="43" s="1"/>
  <c r="T34" i="43" s="1"/>
  <c r="R35" i="43"/>
  <c r="T35" i="43" s="1"/>
  <c r="Q51" i="43"/>
  <c r="R51" i="43" s="1"/>
  <c r="T51" i="43" s="1"/>
  <c r="U25" i="43"/>
  <c r="Q23" i="43"/>
  <c r="U23" i="43"/>
  <c r="Q21" i="43"/>
  <c r="R21" i="43" s="1"/>
  <c r="T21" i="43" s="1"/>
  <c r="Q39" i="43"/>
  <c r="R39" i="43" s="1"/>
  <c r="Q37" i="43"/>
  <c r="R37" i="43" s="1"/>
  <c r="U49" i="43"/>
  <c r="U31" i="43"/>
  <c r="Q41" i="43"/>
  <c r="R41" i="43" s="1"/>
  <c r="Q52" i="43"/>
  <c r="R52" i="43" s="1"/>
  <c r="T52" i="43" s="1"/>
  <c r="U43" i="43"/>
  <c r="Q42" i="43"/>
  <c r="R42" i="43" s="1"/>
  <c r="T42" i="43" s="1"/>
  <c r="Q33" i="43"/>
  <c r="R33" i="43" s="1"/>
  <c r="T33" i="43" s="1"/>
  <c r="Q36" i="43"/>
  <c r="Q40" i="43"/>
  <c r="R40" i="43" s="1"/>
  <c r="T40" i="43" s="1"/>
  <c r="Q43" i="43"/>
  <c r="R43" i="43" s="1"/>
  <c r="T43" i="43" s="1"/>
  <c r="Q22" i="43"/>
  <c r="Q26" i="43"/>
  <c r="R26" i="43" s="1"/>
  <c r="T26" i="43" s="1"/>
  <c r="Q19" i="43"/>
  <c r="R19" i="43" s="1"/>
  <c r="T19" i="43" s="1"/>
  <c r="R20" i="43"/>
  <c r="U22" i="43"/>
  <c r="Q18" i="43"/>
  <c r="R18" i="43" s="1"/>
  <c r="T18" i="43" s="1"/>
  <c r="Q25" i="43"/>
  <c r="Q46" i="43"/>
  <c r="R46" i="43" s="1"/>
  <c r="T46" i="43" s="1"/>
  <c r="T47" i="43"/>
  <c r="U24" i="43"/>
  <c r="R24" i="43"/>
  <c r="R49" i="43"/>
  <c r="T49" i="43" s="1"/>
  <c r="R25" i="43" l="1"/>
  <c r="T25" i="43" s="1"/>
  <c r="R44" i="43"/>
  <c r="T44" i="43" s="1"/>
  <c r="T39" i="43"/>
  <c r="R31" i="43"/>
  <c r="R23" i="43"/>
  <c r="U36" i="43"/>
  <c r="R36" i="43"/>
  <c r="T36" i="43" s="1"/>
  <c r="T37" i="43"/>
  <c r="T48" i="43"/>
  <c r="U20" i="43"/>
  <c r="R22" i="43"/>
  <c r="T20" i="43"/>
  <c r="T41" i="43"/>
  <c r="T24" i="43"/>
  <c r="T31" i="43" l="1"/>
  <c r="T23" i="43"/>
  <c r="T22" i="43"/>
  <c r="V103" i="42" l="1"/>
  <c r="U103" i="42"/>
  <c r="O5" i="42" s="1"/>
  <c r="P99" i="42"/>
  <c r="Q99" i="42" s="1"/>
  <c r="V98" i="42" s="1"/>
  <c r="N99" i="42"/>
  <c r="H99" i="42"/>
  <c r="E99" i="42"/>
  <c r="Q98" i="42" s="1"/>
  <c r="P97" i="42"/>
  <c r="Q97" i="42" s="1"/>
  <c r="V96" i="42" s="1"/>
  <c r="N97" i="42"/>
  <c r="H97" i="42"/>
  <c r="E97" i="42"/>
  <c r="P95" i="42"/>
  <c r="Q95" i="42" s="1"/>
  <c r="V94" i="42" s="1"/>
  <c r="N95" i="42"/>
  <c r="H95" i="42"/>
  <c r="E95" i="42"/>
  <c r="Q94" i="42" s="1"/>
  <c r="P93" i="42"/>
  <c r="Q93" i="42" s="1"/>
  <c r="N93" i="42"/>
  <c r="H93" i="42"/>
  <c r="E93" i="42"/>
  <c r="Q92" i="42" s="1"/>
  <c r="P91" i="42"/>
  <c r="Q91" i="42" s="1"/>
  <c r="N91" i="42"/>
  <c r="Q90" i="42"/>
  <c r="P89" i="42"/>
  <c r="N89" i="42"/>
  <c r="P88" i="42"/>
  <c r="N88" i="42"/>
  <c r="P87" i="42"/>
  <c r="V86" i="42" s="1"/>
  <c r="N87" i="42"/>
  <c r="H87" i="42"/>
  <c r="E86" i="42"/>
  <c r="E87" i="42" s="1"/>
  <c r="Q86" i="42" s="1"/>
  <c r="E84" i="42"/>
  <c r="E85" i="42" s="1"/>
  <c r="Q84" i="42" s="1"/>
  <c r="R84" i="42" s="1"/>
  <c r="D84" i="42"/>
  <c r="H83" i="42"/>
  <c r="E82" i="42"/>
  <c r="E83" i="42" s="1"/>
  <c r="V81" i="42"/>
  <c r="P80" i="42"/>
  <c r="N80" i="42"/>
  <c r="P79" i="42"/>
  <c r="N79" i="42"/>
  <c r="H79" i="42"/>
  <c r="E79" i="42"/>
  <c r="P77" i="42"/>
  <c r="Q77" i="42" s="1"/>
  <c r="H76" i="42"/>
  <c r="H77" i="42" s="1"/>
  <c r="E76" i="42"/>
  <c r="E77" i="42" s="1"/>
  <c r="D76" i="42"/>
  <c r="N77" i="42" s="1"/>
  <c r="P75" i="42"/>
  <c r="Q75" i="42" s="1"/>
  <c r="V74" i="42" s="1"/>
  <c r="N75" i="42"/>
  <c r="H74" i="42"/>
  <c r="H75" i="42" s="1"/>
  <c r="E74" i="42"/>
  <c r="E75" i="42" s="1"/>
  <c r="P73" i="42"/>
  <c r="Q73" i="42" s="1"/>
  <c r="V72" i="42" s="1"/>
  <c r="N73" i="42"/>
  <c r="H72" i="42"/>
  <c r="H73" i="42" s="1"/>
  <c r="E72" i="42"/>
  <c r="E73" i="42" s="1"/>
  <c r="P71" i="42"/>
  <c r="Q71" i="42" s="1"/>
  <c r="V70" i="42" s="1"/>
  <c r="N71" i="42"/>
  <c r="H70" i="42"/>
  <c r="H71" i="42" s="1"/>
  <c r="E70" i="42"/>
  <c r="E71" i="42" s="1"/>
  <c r="P69" i="42"/>
  <c r="Q69" i="42" s="1"/>
  <c r="V68" i="42" s="1"/>
  <c r="N69" i="42"/>
  <c r="H68" i="42"/>
  <c r="H69" i="42" s="1"/>
  <c r="E68" i="42"/>
  <c r="E69" i="42" s="1"/>
  <c r="P67" i="42"/>
  <c r="Q67" i="42" s="1"/>
  <c r="V66" i="42" s="1"/>
  <c r="N67" i="42"/>
  <c r="H66" i="42"/>
  <c r="H67" i="42" s="1"/>
  <c r="E66" i="42"/>
  <c r="E67" i="42" s="1"/>
  <c r="M65" i="42"/>
  <c r="N65" i="42" s="1"/>
  <c r="H64" i="42"/>
  <c r="H65" i="42" s="1"/>
  <c r="E64" i="42"/>
  <c r="E65" i="42" s="1"/>
  <c r="O63" i="42"/>
  <c r="M63" i="42"/>
  <c r="O62" i="42"/>
  <c r="P62" i="42" s="1"/>
  <c r="N62" i="42"/>
  <c r="H61" i="42"/>
  <c r="H62" i="42" s="1"/>
  <c r="E61" i="42"/>
  <c r="E62" i="42" s="1"/>
  <c r="P60" i="42"/>
  <c r="Q60" i="42" s="1"/>
  <c r="V59" i="42" s="1"/>
  <c r="N60" i="42"/>
  <c r="H60" i="42"/>
  <c r="E60" i="42"/>
  <c r="P58" i="42"/>
  <c r="Q58" i="42" s="1"/>
  <c r="V57" i="42" s="1"/>
  <c r="N58" i="42"/>
  <c r="H58" i="42"/>
  <c r="E58" i="42"/>
  <c r="P56" i="42"/>
  <c r="Q56" i="42" s="1"/>
  <c r="V55" i="42" s="1"/>
  <c r="N56" i="42"/>
  <c r="H56" i="42"/>
  <c r="E56" i="42"/>
  <c r="P53" i="42"/>
  <c r="N53" i="42"/>
  <c r="P52" i="42"/>
  <c r="N52" i="42"/>
  <c r="P51" i="42"/>
  <c r="N51" i="42"/>
  <c r="H50" i="42"/>
  <c r="H51" i="42" s="1"/>
  <c r="E50" i="42"/>
  <c r="E51" i="42" s="1"/>
  <c r="Q50" i="42" s="1"/>
  <c r="P40" i="42"/>
  <c r="Q40" i="42" s="1"/>
  <c r="V39" i="42" s="1"/>
  <c r="N40" i="42"/>
  <c r="E40" i="42"/>
  <c r="H39" i="42"/>
  <c r="H40" i="42" s="1"/>
  <c r="P38" i="42"/>
  <c r="N38" i="42"/>
  <c r="P37" i="42"/>
  <c r="N37" i="42"/>
  <c r="H36" i="42"/>
  <c r="H37" i="42" s="1"/>
  <c r="E36" i="42"/>
  <c r="E37" i="42" s="1"/>
  <c r="O35" i="42"/>
  <c r="P35" i="42" s="1"/>
  <c r="Q35" i="42" s="1"/>
  <c r="N35" i="42"/>
  <c r="P33" i="42"/>
  <c r="N33" i="42"/>
  <c r="P32" i="42"/>
  <c r="N32" i="42"/>
  <c r="H31" i="42"/>
  <c r="H32" i="42" s="1"/>
  <c r="E31" i="42"/>
  <c r="E32" i="42" s="1"/>
  <c r="P30" i="42"/>
  <c r="N30" i="42"/>
  <c r="P29" i="42"/>
  <c r="N29" i="42"/>
  <c r="H28" i="42"/>
  <c r="H29" i="42" s="1"/>
  <c r="E28" i="42"/>
  <c r="E29" i="42" s="1"/>
  <c r="Q28" i="42" s="1"/>
  <c r="H27" i="42"/>
  <c r="E27" i="42"/>
  <c r="P25" i="42"/>
  <c r="P24" i="42"/>
  <c r="P23" i="42"/>
  <c r="H23" i="42"/>
  <c r="E23" i="42"/>
  <c r="Q22" i="42" s="1"/>
  <c r="N24" i="42"/>
  <c r="H21" i="42"/>
  <c r="E21" i="42"/>
  <c r="H19" i="42"/>
  <c r="E19" i="42"/>
  <c r="V10" i="42"/>
  <c r="U10" i="42"/>
  <c r="Q37" i="42" l="1"/>
  <c r="V36" i="42" s="1"/>
  <c r="Q78" i="42"/>
  <c r="Q96" i="42"/>
  <c r="Q76" i="42"/>
  <c r="S49" i="42"/>
  <c r="T49" i="42" s="1"/>
  <c r="S48" i="42"/>
  <c r="T48" i="42" s="1"/>
  <c r="T46" i="42"/>
  <c r="S47" i="42"/>
  <c r="T47" i="42" s="1"/>
  <c r="S88" i="42"/>
  <c r="T88" i="42" s="1"/>
  <c r="S45" i="42"/>
  <c r="T45" i="42" s="1"/>
  <c r="T44" i="42"/>
  <c r="S52" i="42"/>
  <c r="T52" i="42" s="1"/>
  <c r="T42" i="42"/>
  <c r="S43" i="42"/>
  <c r="T43" i="42" s="1"/>
  <c r="Q31" i="42"/>
  <c r="Q20" i="42"/>
  <c r="R20" i="42" s="1"/>
  <c r="U20" i="42" s="1"/>
  <c r="Q72" i="42"/>
  <c r="R72" i="42" s="1"/>
  <c r="U72" i="42" s="1"/>
  <c r="V76" i="42"/>
  <c r="Q18" i="42"/>
  <c r="R18" i="42" s="1"/>
  <c r="U18" i="42" s="1"/>
  <c r="Q55" i="42"/>
  <c r="Q26" i="42"/>
  <c r="R26" i="42" s="1"/>
  <c r="S26" i="42" s="1"/>
  <c r="T26" i="42" s="1"/>
  <c r="S53" i="42"/>
  <c r="T53" i="42" s="1"/>
  <c r="S19" i="42"/>
  <c r="T19" i="42" s="1"/>
  <c r="Q57" i="42"/>
  <c r="R57" i="42" s="1"/>
  <c r="U57" i="42" s="1"/>
  <c r="Q36" i="42"/>
  <c r="R36" i="42" s="1"/>
  <c r="S30" i="42"/>
  <c r="T30" i="42" s="1"/>
  <c r="Q64" i="42"/>
  <c r="Q70" i="42"/>
  <c r="R70" i="42" s="1"/>
  <c r="U70" i="42" s="1"/>
  <c r="Q23" i="42"/>
  <c r="R22" i="42" s="1"/>
  <c r="S22" i="42" s="1"/>
  <c r="T22" i="42" s="1"/>
  <c r="Q68" i="42"/>
  <c r="R68" i="42" s="1"/>
  <c r="U68" i="42" s="1"/>
  <c r="Q61" i="42"/>
  <c r="P65" i="42"/>
  <c r="Q65" i="42" s="1"/>
  <c r="V64" i="42" s="1"/>
  <c r="Q51" i="42"/>
  <c r="V50" i="42" s="1"/>
  <c r="S62" i="42"/>
  <c r="T62" i="42" s="1"/>
  <c r="S38" i="42"/>
  <c r="T38" i="42" s="1"/>
  <c r="P63" i="42"/>
  <c r="Q62" i="42" s="1"/>
  <c r="S67" i="42"/>
  <c r="T67" i="42" s="1"/>
  <c r="S75" i="42"/>
  <c r="T75" i="42" s="1"/>
  <c r="Q87" i="42"/>
  <c r="R86" i="42" s="1"/>
  <c r="U86" i="42" s="1"/>
  <c r="S23" i="42"/>
  <c r="T23" i="42" s="1"/>
  <c r="Q39" i="42"/>
  <c r="R39" i="42" s="1"/>
  <c r="U39" i="42" s="1"/>
  <c r="Q59" i="42"/>
  <c r="R59" i="42" s="1"/>
  <c r="S59" i="42" s="1"/>
  <c r="T59" i="42" s="1"/>
  <c r="Q29" i="42"/>
  <c r="V28" i="42" s="1"/>
  <c r="Q82" i="42"/>
  <c r="R82" i="42" s="1"/>
  <c r="U82" i="42" s="1"/>
  <c r="R98" i="42"/>
  <c r="U98" i="42" s="1"/>
  <c r="R96" i="42"/>
  <c r="U96" i="42" s="1"/>
  <c r="R94" i="42"/>
  <c r="U94" i="42" s="1"/>
  <c r="R92" i="42"/>
  <c r="U92" i="42" s="1"/>
  <c r="V92" i="42"/>
  <c r="V90" i="42"/>
  <c r="Q79" i="42"/>
  <c r="R78" i="42" s="1"/>
  <c r="R76" i="42"/>
  <c r="S76" i="42" s="1"/>
  <c r="T76" i="42" s="1"/>
  <c r="Q32" i="42"/>
  <c r="V31" i="42" s="1"/>
  <c r="R34" i="42"/>
  <c r="V34" i="42"/>
  <c r="R55" i="42"/>
  <c r="U55" i="42" s="1"/>
  <c r="Q66" i="42"/>
  <c r="R66" i="42" s="1"/>
  <c r="U66" i="42" s="1"/>
  <c r="Q74" i="42"/>
  <c r="R74" i="42" s="1"/>
  <c r="U74" i="42" s="1"/>
  <c r="R90" i="42"/>
  <c r="U90" i="42" s="1"/>
  <c r="N63" i="42"/>
  <c r="S91" i="42"/>
  <c r="T91" i="42" s="1"/>
  <c r="S63" i="42"/>
  <c r="T63" i="42" s="1"/>
  <c r="U84" i="42"/>
  <c r="S89" i="42"/>
  <c r="T89" i="42" s="1"/>
  <c r="S93" i="42"/>
  <c r="T93" i="42" s="1"/>
  <c r="S77" i="42"/>
  <c r="T77" i="42" s="1"/>
  <c r="N25" i="42"/>
  <c r="S27" i="42"/>
  <c r="T27" i="42" s="1"/>
  <c r="S56" i="42"/>
  <c r="T56" i="42" s="1"/>
  <c r="S35" i="42"/>
  <c r="T35" i="42" s="1"/>
  <c r="S51" i="42"/>
  <c r="T51" i="42" s="1"/>
  <c r="S58" i="42"/>
  <c r="T58" i="42" s="1"/>
  <c r="S71" i="42"/>
  <c r="T71" i="42" s="1"/>
  <c r="S95" i="42"/>
  <c r="T95" i="42" s="1"/>
  <c r="S24" i="42"/>
  <c r="T24" i="42" s="1"/>
  <c r="S32" i="42"/>
  <c r="T32" i="42" s="1"/>
  <c r="S40" i="42"/>
  <c r="T40" i="42" s="1"/>
  <c r="S69" i="42"/>
  <c r="T69" i="42" s="1"/>
  <c r="S84" i="42"/>
  <c r="T84" i="42" s="1"/>
  <c r="S79" i="42"/>
  <c r="T79" i="42" s="1"/>
  <c r="S33" i="42"/>
  <c r="T33" i="42" s="1"/>
  <c r="S60" i="42"/>
  <c r="T60" i="42" s="1"/>
  <c r="N23" i="42"/>
  <c r="S29" i="42"/>
  <c r="T29" i="42" s="1"/>
  <c r="S80" i="42"/>
  <c r="T80" i="42" s="1"/>
  <c r="S99" i="42"/>
  <c r="T99" i="42" s="1"/>
  <c r="S25" i="42"/>
  <c r="T25" i="42" s="1"/>
  <c r="S85" i="42"/>
  <c r="T85" i="42" s="1"/>
  <c r="S97" i="42"/>
  <c r="T97" i="42" s="1"/>
  <c r="S21" i="42"/>
  <c r="T21" i="42" s="1"/>
  <c r="S37" i="42"/>
  <c r="T37" i="42" s="1"/>
  <c r="S65" i="42"/>
  <c r="T65" i="42" s="1"/>
  <c r="S73" i="42"/>
  <c r="T73" i="42" s="1"/>
  <c r="S83" i="42"/>
  <c r="T83" i="42" s="1"/>
  <c r="S87" i="42"/>
  <c r="T87" i="42" s="1"/>
  <c r="S20" i="42" l="1"/>
  <c r="T20" i="42" s="1"/>
  <c r="U26" i="42"/>
  <c r="U76" i="42"/>
  <c r="S18" i="42"/>
  <c r="T18" i="42" s="1"/>
  <c r="S68" i="42"/>
  <c r="T68" i="42" s="1"/>
  <c r="S96" i="42"/>
  <c r="T96" i="42" s="1"/>
  <c r="S57" i="42"/>
  <c r="T57" i="42" s="1"/>
  <c r="V22" i="42"/>
  <c r="S72" i="42"/>
  <c r="T72" i="42" s="1"/>
  <c r="S39" i="42"/>
  <c r="T39" i="42" s="1"/>
  <c r="R64" i="42"/>
  <c r="S64" i="42" s="1"/>
  <c r="T64" i="42" s="1"/>
  <c r="S82" i="42"/>
  <c r="T82" i="42" s="1"/>
  <c r="S98" i="42"/>
  <c r="T98" i="42" s="1"/>
  <c r="R31" i="42"/>
  <c r="R50" i="42"/>
  <c r="U59" i="42"/>
  <c r="S70" i="42"/>
  <c r="T70" i="42" s="1"/>
  <c r="U78" i="42"/>
  <c r="S78" i="42"/>
  <c r="T78" i="42" s="1"/>
  <c r="V61" i="42"/>
  <c r="R61" i="42"/>
  <c r="U61" i="42" s="1"/>
  <c r="U22" i="42"/>
  <c r="R28" i="42"/>
  <c r="S94" i="42"/>
  <c r="T94" i="42" s="1"/>
  <c r="S92" i="42"/>
  <c r="T92" i="42" s="1"/>
  <c r="S86" i="42"/>
  <c r="T86" i="42" s="1"/>
  <c r="S74" i="42"/>
  <c r="T74" i="42" s="1"/>
  <c r="S66" i="42"/>
  <c r="T66" i="42" s="1"/>
  <c r="U36" i="42"/>
  <c r="S36" i="42"/>
  <c r="T36" i="42" s="1"/>
  <c r="S34" i="42"/>
  <c r="T34" i="42" s="1"/>
  <c r="U34" i="42"/>
  <c r="S55" i="42"/>
  <c r="T55" i="42" s="1"/>
  <c r="S90" i="42"/>
  <c r="T90" i="42" s="1"/>
  <c r="V100" i="42" l="1"/>
  <c r="V102" i="42" s="1"/>
  <c r="U64" i="42"/>
  <c r="U31" i="42"/>
  <c r="S31" i="42"/>
  <c r="T31" i="42" s="1"/>
  <c r="U50" i="42"/>
  <c r="T50" i="42"/>
  <c r="T100" i="42" s="1"/>
  <c r="T101" i="42" s="1"/>
  <c r="T102" i="42" s="1"/>
  <c r="T103" i="42" s="1"/>
  <c r="U28" i="42"/>
  <c r="U100" i="42" s="1"/>
  <c r="U101" i="42" s="1"/>
  <c r="U102" i="42" s="1"/>
  <c r="S28" i="42"/>
  <c r="T28" i="42" s="1"/>
  <c r="S61" i="42"/>
  <c r="T61" i="42" s="1"/>
  <c r="Q77" i="6"/>
  <c r="R77" i="6" s="1"/>
  <c r="U76" i="6" s="1"/>
  <c r="O77" i="6"/>
  <c r="I76" i="6"/>
  <c r="I77" i="6" s="1"/>
  <c r="F76" i="6"/>
  <c r="F77" i="6" s="1"/>
  <c r="V101" i="42" l="1"/>
  <c r="R76" i="6"/>
  <c r="S76" i="6" s="1"/>
  <c r="T76" i="6" s="1"/>
  <c r="Q82" i="6" l="1"/>
  <c r="O82" i="6"/>
  <c r="Q81" i="6"/>
  <c r="R81" i="6" s="1"/>
  <c r="O81" i="6"/>
  <c r="I81" i="6"/>
  <c r="F81" i="6"/>
  <c r="R80" i="6" s="1"/>
  <c r="S80" i="6" s="1"/>
  <c r="T80" i="6" s="1"/>
  <c r="Q101" i="6"/>
  <c r="R101" i="6" s="1"/>
  <c r="U100" i="6" s="1"/>
  <c r="O101" i="6"/>
  <c r="I101" i="6"/>
  <c r="F101" i="6"/>
  <c r="Q99" i="6"/>
  <c r="R99" i="6" s="1"/>
  <c r="U98" i="6" s="1"/>
  <c r="O99" i="6"/>
  <c r="I99" i="6"/>
  <c r="F99" i="6"/>
  <c r="R98" i="6"/>
  <c r="Q97" i="6"/>
  <c r="R97" i="6" s="1"/>
  <c r="U96" i="6" s="1"/>
  <c r="O97" i="6"/>
  <c r="I97" i="6"/>
  <c r="F97" i="6"/>
  <c r="Q95" i="6"/>
  <c r="R95" i="6" s="1"/>
  <c r="O95" i="6"/>
  <c r="I95" i="6"/>
  <c r="F95" i="6"/>
  <c r="Q93" i="6"/>
  <c r="R93" i="6" s="1"/>
  <c r="O93" i="6"/>
  <c r="R92" i="6"/>
  <c r="Q91" i="6"/>
  <c r="O91" i="6"/>
  <c r="Q90" i="6"/>
  <c r="O90" i="6"/>
  <c r="Q89" i="6"/>
  <c r="U88" i="6" s="1"/>
  <c r="O89" i="6"/>
  <c r="I89" i="6"/>
  <c r="F88" i="6"/>
  <c r="F89" i="6" s="1"/>
  <c r="R88" i="6" s="1"/>
  <c r="F86" i="6"/>
  <c r="F87" i="6" s="1"/>
  <c r="R86" i="6" s="1"/>
  <c r="S86" i="6" s="1"/>
  <c r="T86" i="6" s="1"/>
  <c r="E86" i="6"/>
  <c r="I85" i="6"/>
  <c r="F84" i="6"/>
  <c r="F85" i="6" s="1"/>
  <c r="U83" i="6"/>
  <c r="R100" i="6" l="1"/>
  <c r="R94" i="6"/>
  <c r="S98" i="6"/>
  <c r="T98" i="6" s="1"/>
  <c r="U94" i="6"/>
  <c r="S92" i="6"/>
  <c r="T92" i="6" s="1"/>
  <c r="U92" i="6"/>
  <c r="R89" i="6"/>
  <c r="S88" i="6" s="1"/>
  <c r="T88" i="6" s="1"/>
  <c r="R84" i="6"/>
  <c r="S84" i="6" s="1"/>
  <c r="T84" i="6" s="1"/>
  <c r="R96" i="6"/>
  <c r="S96" i="6" s="1"/>
  <c r="T96" i="6" s="1"/>
  <c r="S94" i="6"/>
  <c r="T94" i="6" s="1"/>
  <c r="S100" i="6"/>
  <c r="T100" i="6" s="1"/>
  <c r="E78" i="6" l="1"/>
  <c r="Q71" i="6"/>
  <c r="R71" i="6" s="1"/>
  <c r="U70" i="6" s="1"/>
  <c r="O71" i="6"/>
  <c r="I70" i="6"/>
  <c r="I71" i="6" s="1"/>
  <c r="F70" i="6"/>
  <c r="F71" i="6" s="1"/>
  <c r="Y114" i="6"/>
  <c r="Y115" i="6"/>
  <c r="Y116" i="6"/>
  <c r="Y117" i="6"/>
  <c r="Y113" i="6"/>
  <c r="Q58" i="6"/>
  <c r="R58" i="6" s="1"/>
  <c r="U57" i="6" s="1"/>
  <c r="O58" i="6"/>
  <c r="I58" i="6"/>
  <c r="F58" i="6"/>
  <c r="R70" i="6" l="1"/>
  <c r="S70" i="6" s="1"/>
  <c r="T70" i="6" s="1"/>
  <c r="R57" i="6"/>
  <c r="S57" i="6" s="1"/>
  <c r="T57" i="6" s="1"/>
  <c r="I25" i="6"/>
  <c r="F25" i="6"/>
  <c r="O79" i="6"/>
  <c r="Q79" i="6"/>
  <c r="R79" i="6" s="1"/>
  <c r="I78" i="6"/>
  <c r="I79" i="6" s="1"/>
  <c r="F78" i="6"/>
  <c r="F79" i="6" s="1"/>
  <c r="Z35" i="6"/>
  <c r="Z34" i="6"/>
  <c r="Z33" i="6"/>
  <c r="Q75" i="6"/>
  <c r="R75" i="6" s="1"/>
  <c r="U74" i="6" s="1"/>
  <c r="O75" i="6"/>
  <c r="I74" i="6"/>
  <c r="I75" i="6" s="1"/>
  <c r="F74" i="6"/>
  <c r="F75" i="6" s="1"/>
  <c r="Q73" i="6"/>
  <c r="R73" i="6" s="1"/>
  <c r="U72" i="6" s="1"/>
  <c r="O73" i="6"/>
  <c r="I72" i="6"/>
  <c r="I73" i="6" s="1"/>
  <c r="F72" i="6"/>
  <c r="F73" i="6" s="1"/>
  <c r="P39" i="6"/>
  <c r="Q39" i="6" s="1"/>
  <c r="R39" i="6" s="1"/>
  <c r="O39" i="6"/>
  <c r="Q37" i="6"/>
  <c r="Q36" i="6"/>
  <c r="O36" i="6"/>
  <c r="I35" i="6"/>
  <c r="I36" i="6" s="1"/>
  <c r="F35" i="6"/>
  <c r="F36" i="6" s="1"/>
  <c r="O37" i="6"/>
  <c r="Q34" i="6"/>
  <c r="Q33" i="6"/>
  <c r="O33" i="6"/>
  <c r="I32" i="6"/>
  <c r="I33" i="6" s="1"/>
  <c r="F32" i="6"/>
  <c r="F33" i="6" s="1"/>
  <c r="O34" i="6"/>
  <c r="R24" i="6" l="1"/>
  <c r="S24" i="6" s="1"/>
  <c r="T24" i="6" s="1"/>
  <c r="R78" i="6"/>
  <c r="S78" i="6" s="1"/>
  <c r="T78" i="6" s="1"/>
  <c r="U78" i="6"/>
  <c r="R74" i="6"/>
  <c r="S74" i="6" s="1"/>
  <c r="T74" i="6" s="1"/>
  <c r="R72" i="6"/>
  <c r="S72" i="6" s="1"/>
  <c r="T72" i="6" s="1"/>
  <c r="R36" i="6"/>
  <c r="U35" i="6" s="1"/>
  <c r="R35" i="6"/>
  <c r="S38" i="6"/>
  <c r="T38" i="6" s="1"/>
  <c r="U38" i="6"/>
  <c r="R33" i="6"/>
  <c r="U32" i="6" s="1"/>
  <c r="R32" i="6"/>
  <c r="S35" i="6" l="1"/>
  <c r="T35" i="6" s="1"/>
  <c r="S32" i="6"/>
  <c r="T32" i="6" s="1"/>
  <c r="Q44" i="6"/>
  <c r="R44" i="6" s="1"/>
  <c r="U43" i="6" s="1"/>
  <c r="O44" i="6"/>
  <c r="F44" i="6"/>
  <c r="I43" i="6"/>
  <c r="I44" i="6" s="1"/>
  <c r="R43" i="6" l="1"/>
  <c r="S43" i="6"/>
  <c r="T43" i="6" s="1"/>
  <c r="Q69" i="6" l="1"/>
  <c r="R69" i="6" s="1"/>
  <c r="U68" i="6" s="1"/>
  <c r="O69" i="6"/>
  <c r="I68" i="6"/>
  <c r="I69" i="6" s="1"/>
  <c r="F68" i="6"/>
  <c r="F69" i="6" s="1"/>
  <c r="N67" i="6"/>
  <c r="Q67" i="6" s="1"/>
  <c r="R67" i="6" s="1"/>
  <c r="I66" i="6"/>
  <c r="I67" i="6" s="1"/>
  <c r="F66" i="6"/>
  <c r="F67" i="6" s="1"/>
  <c r="P65" i="6"/>
  <c r="N65" i="6"/>
  <c r="O65" i="6" s="1"/>
  <c r="P64" i="6"/>
  <c r="Q64" i="6" s="1"/>
  <c r="O64" i="6"/>
  <c r="I63" i="6"/>
  <c r="I64" i="6" s="1"/>
  <c r="F63" i="6"/>
  <c r="F64" i="6" s="1"/>
  <c r="Q62" i="6"/>
  <c r="R62" i="6" s="1"/>
  <c r="U61" i="6" s="1"/>
  <c r="O62" i="6"/>
  <c r="I62" i="6"/>
  <c r="F62" i="6"/>
  <c r="Q60" i="6"/>
  <c r="R60" i="6" s="1"/>
  <c r="U59" i="6" s="1"/>
  <c r="O60" i="6"/>
  <c r="I60" i="6"/>
  <c r="F60" i="6"/>
  <c r="Q55" i="6"/>
  <c r="O55" i="6"/>
  <c r="Q54" i="6"/>
  <c r="O54" i="6"/>
  <c r="Q53" i="6"/>
  <c r="O53" i="6"/>
  <c r="I52" i="6"/>
  <c r="I53" i="6" s="1"/>
  <c r="F52" i="6"/>
  <c r="F53" i="6" s="1"/>
  <c r="R53" i="6" l="1"/>
  <c r="U52" i="6" s="1"/>
  <c r="O67" i="6"/>
  <c r="R61" i="6"/>
  <c r="S61" i="6" s="1"/>
  <c r="T61" i="6" s="1"/>
  <c r="U66" i="6"/>
  <c r="R59" i="6"/>
  <c r="S59" i="6" s="1"/>
  <c r="T59" i="6" s="1"/>
  <c r="R63" i="6"/>
  <c r="R66" i="6"/>
  <c r="S66" i="6" s="1"/>
  <c r="T66" i="6" s="1"/>
  <c r="R52" i="6"/>
  <c r="Q65" i="6"/>
  <c r="R64" i="6" s="1"/>
  <c r="U63" i="6" s="1"/>
  <c r="R68" i="6"/>
  <c r="S68" i="6" s="1"/>
  <c r="T68" i="6" s="1"/>
  <c r="Q42" i="6"/>
  <c r="O42" i="6"/>
  <c r="Q41" i="6"/>
  <c r="O41" i="6"/>
  <c r="I40" i="6"/>
  <c r="I41" i="6" s="1"/>
  <c r="F40" i="6"/>
  <c r="F41" i="6" s="1"/>
  <c r="Q29" i="6"/>
  <c r="O29" i="6"/>
  <c r="Q28" i="6"/>
  <c r="O28" i="6"/>
  <c r="Q27" i="6"/>
  <c r="O27" i="6"/>
  <c r="I27" i="6"/>
  <c r="F27" i="6"/>
  <c r="I31" i="6"/>
  <c r="F31" i="6"/>
  <c r="I23" i="6"/>
  <c r="F23" i="6"/>
  <c r="S52" i="6" l="1"/>
  <c r="T52" i="6" s="1"/>
  <c r="S63" i="6"/>
  <c r="T63" i="6" s="1"/>
  <c r="R27" i="6"/>
  <c r="U26" i="6" s="1"/>
  <c r="R41" i="6"/>
  <c r="U40" i="6" s="1"/>
  <c r="R22" i="6"/>
  <c r="S22" i="6" s="1"/>
  <c r="T22" i="6" s="1"/>
  <c r="R26" i="6"/>
  <c r="R40" i="6"/>
  <c r="R30" i="6"/>
  <c r="S30" i="6" s="1"/>
  <c r="T30" i="6" s="1"/>
  <c r="S40" i="6" l="1"/>
  <c r="T40" i="6" s="1"/>
  <c r="Y54" i="6"/>
  <c r="S26" i="6"/>
  <c r="T26" i="6" s="1"/>
  <c r="T102" i="6" s="1"/>
  <c r="Y27" i="6" l="1"/>
  <c r="U14" i="6" l="1"/>
  <c r="U102" i="6" l="1"/>
  <c r="A41" i="12" l="1"/>
  <c r="D20" i="12" l="1"/>
  <c r="E20" i="12"/>
  <c r="F20" i="12"/>
  <c r="AC6" i="6" l="1"/>
  <c r="A23" i="12" l="1"/>
  <c r="A24" i="12" s="1"/>
  <c r="A25" i="12" s="1"/>
  <c r="A26" i="12" s="1"/>
  <c r="I17" i="15" l="1"/>
  <c r="F22" i="12" l="1"/>
  <c r="F20" i="15"/>
  <c r="G16" i="15"/>
  <c r="G15" i="15"/>
  <c r="B3" i="15"/>
  <c r="C22" i="12"/>
  <c r="A11" i="12"/>
  <c r="H1" i="12"/>
  <c r="A1" i="15" s="1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F35" i="12" l="1"/>
  <c r="F39" i="12" l="1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AC20" i="6" l="1"/>
  <c r="Z20" i="6"/>
  <c r="AC19" i="6"/>
  <c r="Z19" i="6"/>
  <c r="Z16" i="6"/>
  <c r="AE16" i="6" s="1"/>
  <c r="U103" i="6" l="1"/>
  <c r="U104" i="6" s="1"/>
  <c r="U105" i="6" l="1"/>
  <c r="U106" i="6" s="1"/>
  <c r="U108" i="6" s="1"/>
  <c r="U109" i="6" s="1"/>
  <c r="E22" i="12" s="1"/>
  <c r="E34" i="12" s="1"/>
  <c r="E35" i="12" s="1"/>
  <c r="E37" i="12" l="1"/>
  <c r="E38" i="12" s="1"/>
  <c r="E39" i="12" s="1"/>
  <c r="T103" i="6"/>
  <c r="T104" i="6" s="1"/>
  <c r="E41" i="12" l="1"/>
  <c r="T105" i="6"/>
  <c r="T106" i="6" s="1"/>
  <c r="D22" i="12" s="1"/>
  <c r="D34" i="12" l="1"/>
  <c r="E42" i="12"/>
  <c r="E47" i="12"/>
  <c r="E48" i="12" s="1"/>
  <c r="E53" i="12" s="1"/>
  <c r="E55" i="12" s="1"/>
  <c r="E56" i="12" s="1"/>
  <c r="E58" i="12" s="1"/>
  <c r="E59" i="12" s="1"/>
  <c r="E67" i="12" s="1"/>
  <c r="E43" i="12"/>
  <c r="T108" i="6"/>
  <c r="T109" i="6" s="1"/>
  <c r="D35" i="12" l="1"/>
  <c r="H22" i="12"/>
  <c r="H34" i="12" s="1"/>
  <c r="E44" i="12"/>
  <c r="E45" i="12"/>
  <c r="E46" i="12" s="1"/>
  <c r="P9" i="6"/>
  <c r="H35" i="12" l="1"/>
  <c r="G64" i="12"/>
  <c r="H64" i="12" s="1"/>
  <c r="D37" i="12"/>
  <c r="D38" i="12" s="1"/>
  <c r="H62" i="12" l="1"/>
  <c r="H37" i="12"/>
  <c r="G7" i="12" s="1"/>
  <c r="G65" i="12"/>
  <c r="H65" i="12" s="1"/>
  <c r="D39" i="12"/>
  <c r="H38" i="12"/>
  <c r="G45" i="12" l="1"/>
  <c r="D41" i="12"/>
  <c r="H39" i="12"/>
  <c r="D42" i="12" l="1"/>
  <c r="H41" i="12"/>
  <c r="G46" i="12"/>
  <c r="G47" i="12"/>
  <c r="G48" i="12" s="1"/>
  <c r="H45" i="12"/>
  <c r="D43" i="12" l="1"/>
  <c r="D44" i="12" s="1"/>
  <c r="H42" i="12"/>
  <c r="H44" i="12" l="1"/>
  <c r="D48" i="12"/>
  <c r="D46" i="12"/>
  <c r="H46" i="12" s="1"/>
  <c r="D47" i="12"/>
  <c r="H47" i="12" s="1"/>
  <c r="H43" i="12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I67" i="12" l="1"/>
  <c r="H59" i="12"/>
  <c r="H67" i="12" s="1"/>
  <c r="G5" i="12" s="1"/>
  <c r="A43" i="12"/>
  <c r="A45" i="12" s="1"/>
  <c r="A50" i="12"/>
  <c r="A51" i="12" s="1"/>
  <c r="A55" i="12" s="1"/>
  <c r="A62" i="12" s="1"/>
  <c r="A64" i="12" s="1"/>
</calcChain>
</file>

<file path=xl/sharedStrings.xml><?xml version="1.0" encoding="utf-8"?>
<sst xmlns="http://schemas.openxmlformats.org/spreadsheetml/2006/main" count="934" uniqueCount="358">
  <si>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</si>
  <si>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</si>
  <si>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</si>
  <si>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</si>
  <si>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</si>
  <si>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</si>
  <si>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</si>
  <si>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</si>
  <si>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</si>
  <si>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</si>
  <si>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</si>
  <si>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</si>
  <si>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</si>
  <si>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</si>
  <si>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</si>
  <si>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</si>
  <si>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</si>
  <si>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</si>
  <si>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</si>
  <si>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</si>
  <si>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</si>
  <si>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</si>
  <si>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</si>
  <si>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</si>
  <si>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</si>
  <si>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</si>
  <si>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</si>
  <si>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</si>
  <si>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</si>
  <si>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</si>
  <si>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</si>
  <si>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</si>
  <si>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</si>
  <si>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</si>
  <si>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</si>
  <si>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</si>
  <si>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</si>
  <si>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</si>
  <si>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</si>
  <si>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</si>
  <si>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</si>
  <si>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</si>
  <si>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</si>
  <si>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</si>
  <si>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</si>
  <si>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</si>
  <si>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</si>
  <si>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</si>
  <si>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</si>
  <si>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</si>
  <si>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</si>
  <si>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</si>
  <si>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</si>
  <si>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</si>
  <si>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</si>
  <si>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</si>
  <si>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</si>
  <si>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</si>
  <si>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</si>
  <si>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</si>
  <si>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</si>
  <si>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</si>
  <si>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</si>
  <si>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</si>
  <si>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</si>
  <si>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</si>
  <si>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</si>
  <si>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</si>
  <si>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</si>
  <si>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</si>
  <si>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</si>
  <si>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</si>
  <si>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</si>
  <si>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</si>
  <si>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</si>
  <si>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</si>
  <si>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</si>
  <si>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</si>
  <si>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</si>
  <si>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</si>
  <si>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</si>
  <si>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</si>
  <si>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</si>
  <si>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</si>
  <si>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</si>
  <si>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</si>
  <si>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</si>
  <si>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</si>
  <si>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</si>
  <si>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</si>
  <si>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</si>
  <si>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</si>
  <si>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</si>
  <si>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</si>
  <si>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</si>
  <si>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</si>
  <si>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</si>
  <si>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</si>
  <si>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</si>
  <si>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</si>
  <si>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</si>
  <si>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</si>
  <si>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</si>
  <si>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</si>
  <si>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</si>
  <si>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</si>
  <si>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</si>
  <si>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</si>
  <si>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</si>
  <si>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</si>
  <si>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</si>
  <si>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</si>
  <si>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</si>
  <si>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</si>
  <si>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</si>
  <si>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</si>
  <si>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</si>
  <si>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</si>
  <si>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</si>
  <si>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</si>
  <si>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</si>
  <si>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t>գմ</t>
  </si>
  <si>
    <t>կգ</t>
  </si>
  <si>
    <t>25-392</t>
  </si>
  <si>
    <t>կմ</t>
  </si>
  <si>
    <t>լուծիչ</t>
  </si>
  <si>
    <t>յուղաներկ</t>
  </si>
  <si>
    <t>ԼՆ 6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</si>
  <si>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</si>
  <si>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</si>
  <si>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</si>
  <si>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</si>
  <si>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</si>
  <si>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</si>
  <si>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</si>
  <si>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>15-613</t>
  </si>
  <si>
    <t>22-362</t>
  </si>
  <si>
    <t>22-87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</si>
  <si>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</si>
  <si>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</si>
  <si>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</si>
  <si>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</si>
  <si>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</si>
  <si>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</si>
  <si>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</si>
  <si>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</si>
  <si>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</si>
  <si>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</si>
  <si>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r>
      <t>մ</t>
    </r>
    <r>
      <rPr>
        <vertAlign val="superscript"/>
        <sz val="9"/>
        <rFont val="Sylfaen"/>
        <family val="1"/>
      </rPr>
      <t>3</t>
    </r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</si>
  <si>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</si>
  <si>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</si>
  <si>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</si>
  <si>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</si>
  <si>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</si>
  <si>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</si>
  <si>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</si>
  <si>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</si>
  <si>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</si>
  <si>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</si>
  <si>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пм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</si>
  <si>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</si>
  <si>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</si>
  <si>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шт</t>
  </si>
  <si>
    <t>кг</t>
  </si>
  <si>
    <r>
      <t>м</t>
    </r>
    <r>
      <rPr>
        <vertAlign val="superscript"/>
        <sz val="9"/>
        <rFont val="Sylfaen"/>
        <family val="1"/>
      </rPr>
      <t>3</t>
    </r>
  </si>
  <si>
    <t>Установка металлических чаш под газопровод</t>
  </si>
  <si>
    <t>Паронит</t>
  </si>
  <si>
    <t>1-962</t>
  </si>
  <si>
    <t>Գլուխ 1.  Տարածքի նախապատրաստում</t>
  </si>
  <si>
    <t>Ընդամենը գլուխ 1:</t>
  </si>
  <si>
    <t>՝</t>
  </si>
  <si>
    <t>Окраска газопровода и стоек антикоррозионной масляной краской 2 раза</t>
  </si>
  <si>
    <t>խողովակ Ø57x3.5մմ</t>
  </si>
  <si>
    <t>պայմ․</t>
  </si>
  <si>
    <t>Մոնտաժային աշխատանքներ</t>
  </si>
  <si>
    <t>Монтажные работы</t>
  </si>
  <si>
    <t>22-86</t>
  </si>
  <si>
    <r>
      <t>м</t>
    </r>
    <r>
      <rPr>
        <vertAlign val="superscript"/>
        <sz val="9"/>
        <rFont val="Times New Roman"/>
        <family val="1"/>
      </rPr>
      <t>2</t>
    </r>
  </si>
  <si>
    <t>տն</t>
  </si>
  <si>
    <t xml:space="preserve"> (մինչև 0.7մ)</t>
  </si>
  <si>
    <t>Бетонный фундамент под опоры из бетона марки B-12.5 (M150) класса</t>
  </si>
  <si>
    <t>Установка металлических стоек d=89x3.5мм</t>
  </si>
  <si>
    <t>13-121 
գ-2</t>
  </si>
  <si>
    <t>Հենասյուների և գազատարի մակերևույթների նախաներկում ГФ -021 2 շերտով</t>
  </si>
  <si>
    <r>
      <t>մ</t>
    </r>
    <r>
      <rPr>
        <vertAlign val="superscript"/>
        <sz val="9"/>
        <rFont val="Sylfaen"/>
        <family val="1"/>
      </rPr>
      <t>2</t>
    </r>
  </si>
  <si>
    <t>Грунтовка газопровода и стоек грунтовкой ГФ – 021 2 раза</t>
  </si>
  <si>
    <t xml:space="preserve">նախաներկ ГФ - 021 </t>
  </si>
  <si>
    <t>Հենասյուների և գազատարի յուղաներկում երկու անգամ</t>
  </si>
  <si>
    <t>Գազատարի փչամաքրում</t>
  </si>
  <si>
    <t>Գազամատակարարում</t>
  </si>
  <si>
    <t>խողովակ Ø76x3.5մմ</t>
  </si>
  <si>
    <t xml:space="preserve">Монтаж надземного газопровода с испытанием Ø57x3.5мм 
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</si>
  <si>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</si>
  <si>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</si>
  <si>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 xml:space="preserve">Պարոնիտի տեղադրում </t>
  </si>
  <si>
    <t>1-966</t>
  </si>
  <si>
    <t>Рытье ям вручную для стоек в грунтах IV кат.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</si>
  <si>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</si>
  <si>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</si>
  <si>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</si>
  <si>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тн</t>
  </si>
  <si>
    <t>Բետոնե հիմքեր միաձույլ բետոնից B12.5 (M150) մետաղական հենասյունների համար</t>
  </si>
  <si>
    <t>Установка металлических стоек d=76x3мм</t>
  </si>
  <si>
    <t>Монтаж неподвижных опор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</si>
  <si>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</si>
  <si>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</si>
  <si>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Ø57x3.5մմ
</t>
  </si>
  <si>
    <t>Монтаж фасонных частей (отвод 90°, тройник, переход, заглушка)</t>
  </si>
  <si>
    <t>8-472-6</t>
  </si>
  <si>
    <t>8-471-1</t>
  </si>
  <si>
    <t>պողպատ</t>
  </si>
  <si>
    <t>Հենարաններ</t>
  </si>
  <si>
    <t>Монтаж опор</t>
  </si>
  <si>
    <t>6-83</t>
  </si>
  <si>
    <t>Металл. конструкции под стоек (арматура AIII)</t>
  </si>
  <si>
    <t>№ 68/04-25</t>
  </si>
  <si>
    <r>
      <t>Ձևավոր մասերի տեղադրում (արմունկ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76x3,5մմ)</t>
    </r>
  </si>
  <si>
    <r>
      <t>Ձևավոր մասերի տեղադրում (արմունկ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57x3,5մմ)</t>
    </r>
  </si>
  <si>
    <t>Ստուգեց`                                         Ա. Ավետիսյան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</si>
  <si>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01.2025թ.  շինարարական նյութերի, </t>
    </r>
  </si>
  <si>
    <t>Ընդհանուր արժեքը տոկոսային արտահայտությամբ</t>
  </si>
  <si>
    <t>Բաղրամյանի համայնքապետարան</t>
  </si>
  <si>
    <t>Ստուգեց՝</t>
  </si>
  <si>
    <t xml:space="preserve">  Ա. Ավետիսյան </t>
  </si>
  <si>
    <t>Կազմեց՝                                           Ա. Պետրոսյան</t>
  </si>
  <si>
    <t>Ստուգեց՝                                            Ա. Ավետիսյան</t>
  </si>
  <si>
    <t xml:space="preserve">    Ա. Պետրոսյան    </t>
  </si>
  <si>
    <t>Կազմեց`                                         Ա. Պետրոսյան</t>
  </si>
  <si>
    <t>ՀՀ Արմավիրի մարզի Փարաքար համայնքի Բաղրամյան բնակավայրի Չարենցի փողոցի   գազիֆիկացման:</t>
  </si>
  <si>
    <t xml:space="preserve">Փոսերի քանդում IV կարգի գրունտներում ձեռքով մետաղական հենասյունների համար 0․5x0,5x0,7-39 հատ </t>
  </si>
  <si>
    <t xml:space="preserve">Փոսերի քանդում IV կարգի գրունտներում ձեռքով մետաղական հենասյունների համար 0․6x0,6x1,1-2 հատ </t>
  </si>
  <si>
    <t>Հենարանների տեղադրում պողպատե խողովակներից d=133x3.5մմ H= 5.0 (6.0)-         2 հատ</t>
  </si>
  <si>
    <t>Հենարանների տեղադրում պողպատե խողովակներից d=76x3մմ, H= 3.0 (3.6)-             39 հատ</t>
  </si>
  <si>
    <t>A500C դասի ամրան 10մմ-41 հատ</t>
  </si>
  <si>
    <t>Անշարժ հենարանների տեղադրում                     (2 հատ)</t>
  </si>
  <si>
    <t>22-90</t>
  </si>
  <si>
    <t>Պողպատե գազատար խողովակի                                   d-159x4.5մմ   տեղադրում փորձարկումով</t>
  </si>
  <si>
    <t>d-159x4.5մմ պողպատե խողովակ</t>
  </si>
  <si>
    <t>Ձևավոր մասերի տեղադրում (Խցափակիչ)</t>
  </si>
  <si>
    <t>Խցափակիչ 159x4,5մմ-2 հատ</t>
  </si>
  <si>
    <t>Խցափակիչ 57x3,5մմ-1 հատ</t>
  </si>
  <si>
    <t>Ձևավոր մասերի տեղադրում (անցում)</t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</si>
  <si>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57x3,5մմ-5 հատ</t>
    </r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</si>
  <si>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76x3,5մմ-5 հատ</t>
    </r>
  </si>
  <si>
    <t>Անցում 76x5/57x4,0-1 հատ</t>
  </si>
  <si>
    <t>Փոսերի  քանդում IV կարգի գրունտներում ձեռքով</t>
  </si>
  <si>
    <t>1-970</t>
  </si>
  <si>
    <t>Ավելորդ գրունտի հարթեցում տեղում ձեռքով</t>
  </si>
  <si>
    <t>9-131</t>
  </si>
  <si>
    <t>Մետաղական պաշտպանիչ ցանցի կառուցում</t>
  </si>
  <si>
    <t>Պողպատե կոնս.</t>
  </si>
  <si>
    <t>շին. հեղյուս</t>
  </si>
  <si>
    <t>Պողպատե անկյունակ 50x50x5մմ</t>
  </si>
  <si>
    <t>գծ</t>
  </si>
  <si>
    <t>8-52-1</t>
  </si>
  <si>
    <t>Մեկուսիչների  տեղադրում   ШСА-10А</t>
  </si>
  <si>
    <t xml:space="preserve">հատ </t>
  </si>
  <si>
    <t>Մեկուսիչներ</t>
  </si>
  <si>
    <t>Շերտավոր պողպատ (4х80մմ: L=80մմ)</t>
  </si>
  <si>
    <t>Ուղահայաց հողանցում
(էլեկտրոդը անկյունավոր պողպատից 63x63x5մմ)</t>
  </si>
  <si>
    <t>Հորիզոնական հողանցում (4х40մմ շերտապողպատից)</t>
  </si>
  <si>
    <t>Մետաղական պաշտպանիչ ցանցի տեղ 2 կոմպլեկտ h=3.0մ  և h=5.0մ գազատարների համար հողանցումով</t>
  </si>
  <si>
    <t>Рытье ям вручную в грунтах IV категории для металлических стоек</t>
  </si>
  <si>
    <t xml:space="preserve">Разравнивание лишнего грунта на месте </t>
  </si>
  <si>
    <t>Монтаж металлической защитной сети</t>
  </si>
  <si>
    <t>Вертикальное заземление                                                   Металл. Угольник 50x50x5мм</t>
  </si>
  <si>
    <t>Установка изоляторов ШСА-10А</t>
  </si>
  <si>
    <t>Ребристая сталь (4х80мм: L=80м)</t>
  </si>
  <si>
    <t>Вертикальное заземление                                                   Металл. Угольник 63x63x5mm</t>
  </si>
  <si>
    <t xml:space="preserve">Горизонтальное заземление.                                                         Ребристая сталь  4х40мм </t>
  </si>
  <si>
    <t>24-348</t>
  </si>
  <si>
    <t>Խողովակ</t>
  </si>
  <si>
    <t>Շամոտ</t>
  </si>
  <si>
    <t>Նախագծվող գազատարի միացում  dպ-70 մմ-ով</t>
  </si>
  <si>
    <t>Կիսախողովակների տեղադրում գազախողովակների տակ-41 հատ</t>
  </si>
  <si>
    <t>Պարոնիտ-41 հատ</t>
  </si>
  <si>
    <t>Անշարժ հենարանների տեղադրում (2 հատ)</t>
  </si>
  <si>
    <t>Հենարանների տեղադրում պողպատե խողովակներից d=133x3.5մմ H= 5.0 (6.0)-2 հատ</t>
  </si>
  <si>
    <t>Պողպատե գազատար խողովակի  d-159x4.5մմ   տեղադրում փորձարկումով</t>
  </si>
  <si>
    <t xml:space="preserve">Монтаж надземного газопровода с испытанием Ø159x4.5мм 
</t>
  </si>
  <si>
    <t>Итого</t>
  </si>
  <si>
    <t>НДС</t>
  </si>
  <si>
    <t>Всего</t>
  </si>
  <si>
    <t>ВСЕГО ПО СМЕТЕ</t>
  </si>
  <si>
    <t xml:space="preserve">Объем-лист смета </t>
  </si>
  <si>
    <t xml:space="preserve">Присоединение трубопроводов Dу-70мм </t>
  </si>
  <si>
    <t>Защитной металлической сетки 2 комплекта h=3,0м  и h=5.0м с заземленнием.</t>
  </si>
  <si>
    <t>Установка металлических стоек</t>
  </si>
  <si>
    <t>ԾԱՎԱԼԱԹԵՐԹ</t>
  </si>
  <si>
    <t xml:space="preserve">Աշխատանքի անվանումը
</t>
  </si>
  <si>
    <t xml:space="preserve">№ п/п
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</si>
  <si>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</si>
  <si>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</si>
  <si>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</si>
  <si>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</si>
  <si>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 xml:space="preserve">Наименование работ и затрат </t>
  </si>
  <si>
    <t xml:space="preserve">չփ. միավ
</t>
  </si>
  <si>
    <t>Ծանոթություն</t>
  </si>
  <si>
    <t>39/6,83</t>
  </si>
  <si>
    <t>Փոսերի քանդում IV կարգի գրունտներում ձեռքով մետաղական հենասյունների համար 0․5x0,5x0,7</t>
  </si>
  <si>
    <t>2/0,79</t>
  </si>
  <si>
    <t>Փոսերի քանդում IV կարգի գրունտներում ձեռքով մետաղական հենասյունների համար 0․6x0,6x1,1</t>
  </si>
  <si>
    <t>հատ/կգ</t>
  </si>
  <si>
    <t>2/134,13</t>
  </si>
  <si>
    <t>L=12մ</t>
  </si>
  <si>
    <t>Հենարանների տեղադրում պողպատե խողովակներից d=133x3.5մմ H= 5.0 (6.0)</t>
  </si>
  <si>
    <t>39/758,2</t>
  </si>
  <si>
    <t>L=140,4մ</t>
  </si>
  <si>
    <t>Հենարանների տեղադրում պողպատե խողովակներից d=76x3մմ, H= 3.0 (3.6)</t>
  </si>
  <si>
    <t>41/2,3</t>
  </si>
  <si>
    <t>41/21,7</t>
  </si>
  <si>
    <t>Կիսախողովակների տեղադրում գազախողովակների տակ</t>
  </si>
  <si>
    <t>2/136</t>
  </si>
  <si>
    <t>ԳՕՍՏ 10704-91</t>
  </si>
  <si>
    <t>2/3,0</t>
  </si>
  <si>
    <t>Ձևավոր մասերի տեղադրում Խցափակիչ 159x4,5մմ</t>
  </si>
  <si>
    <t>Ձևավոր մասերի տեղադրում Խցափակիչ 57x3,5մմ</t>
  </si>
  <si>
    <t>1/0,3</t>
  </si>
  <si>
    <t>5/5</t>
  </si>
  <si>
    <t>Ձևավոր մասերի տեղադրում անցում 89x5/76x4մմ</t>
  </si>
  <si>
    <t>ԳՕՍՏ17378-2001</t>
  </si>
  <si>
    <t>Անցում 89x6/76x5,0-1 հատ</t>
  </si>
  <si>
    <t>Монтаж фасонных частей (заглушка)</t>
  </si>
  <si>
    <t>Монтаж фасонных частей (отвод 90°)</t>
  </si>
  <si>
    <t>Монтаж фасонных частей (переход)</t>
  </si>
  <si>
    <t>1/0,9</t>
  </si>
  <si>
    <t>ԳՕՍՏ17375-2001</t>
  </si>
  <si>
    <t>ԳՕՍՏ17379-2001</t>
  </si>
  <si>
    <t>5/3</t>
  </si>
  <si>
    <t>Установка металлических стоек d=133x3.5мм</t>
  </si>
  <si>
    <t>A500C դասի ամրան 12մմ-41 հատ</t>
  </si>
  <si>
    <t>Մետաղական շինվածքների տեղադրում հենարանների հիմքերի համար (ամրան A500c-III դասի)</t>
  </si>
  <si>
    <t>Մետաղական շինվածքների տեղադրում հենարանների հիմքերի համար (ամրան A-500c III դասի)</t>
  </si>
  <si>
    <t>Металл. конструкции под стоек (арматура A500c III)</t>
  </si>
  <si>
    <t>41/32,8</t>
  </si>
  <si>
    <t xml:space="preserve">Անշարժ հենարանի տեղադրում 2 կոմպլեկտ </t>
  </si>
  <si>
    <t xml:space="preserve">    5 hat</t>
  </si>
  <si>
    <t>1-723-71</t>
  </si>
  <si>
    <t>Ավելորդ գրունտի  հարթեցում տեղում</t>
  </si>
  <si>
    <r>
      <t>մ</t>
    </r>
    <r>
      <rPr>
        <vertAlign val="superscript"/>
        <sz val="9"/>
        <rFont val="Sylfaen"/>
        <family val="1"/>
        <charset val="204"/>
      </rPr>
      <t>3</t>
    </r>
  </si>
  <si>
    <t>Բետոնե հիմքեր  միաձույլ բետոնից  B12.5 (M150)</t>
  </si>
  <si>
    <t>Բետոն  B12.5</t>
  </si>
  <si>
    <t>Հենարանների տեղադրում պողպատե խողովակներից d=76x3մմ, H= 3.0 (3.6)-39 հատ</t>
  </si>
  <si>
    <t>ԾԱՎԱԼԱԹԵՐԹ-ՆԱԽԱՀԱՇԻՎ</t>
  </si>
  <si>
    <t>Монтаж неподвижных опор 2 комплекта</t>
  </si>
  <si>
    <t>Выравнивание лишнего грунта на месте</t>
  </si>
  <si>
    <t>Անշարժ հենարանի տեղադրում 2 կոմպլեկտ</t>
  </si>
  <si>
    <t>Փոսերի քանդում IV կարգի գրունտներում ձեռքով</t>
  </si>
  <si>
    <t xml:space="preserve">         Նախահաշիվը կազմված է աշխատանքային նախագծի ծավալների համապատասխան:</t>
  </si>
  <si>
    <r>
      <t>հատ/մ</t>
    </r>
    <r>
      <rPr>
        <vertAlign val="superscript"/>
        <sz val="11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</si>
  <si>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</si>
  <si>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</rPr>
      <t>2</t>
    </r>
  </si>
  <si>
    <r>
      <t>Ձևավոր մասերի տեղադրում արմունկ 90</t>
    </r>
    <r>
      <rPr>
        <vertAlign val="superscript"/>
        <sz val="11"/>
        <rFont val="Sylfaen"/>
        <family val="1"/>
      </rPr>
      <t xml:space="preserve">0  </t>
    </r>
    <r>
      <rPr>
        <sz val="11"/>
        <rFont val="Sylfaen"/>
        <family val="1"/>
      </rPr>
      <t>76x3,5մմ</t>
    </r>
  </si>
  <si>
    <r>
      <t>Ձևավոր մասերի տեղադրում արմունկ 90</t>
    </r>
    <r>
      <rPr>
        <vertAlign val="superscript"/>
        <sz val="11"/>
        <rFont val="Sylfaen"/>
        <family val="1"/>
      </rPr>
      <t xml:space="preserve">0  </t>
    </r>
    <r>
      <rPr>
        <sz val="11"/>
        <rFont val="Sylfaen"/>
        <family val="1"/>
      </rPr>
      <t>57x3,5մմ</t>
    </r>
  </si>
  <si>
    <t>Տնօրեն`                                         Տ․ Պետրոսյան</t>
  </si>
  <si>
    <t>№ 146/11-25</t>
  </si>
  <si>
    <t>Տնօրեն՝</t>
  </si>
  <si>
    <t xml:space="preserve">  Տ․ Պետրոսյան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</si>
</sst>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%"/>
    <numFmt numFmtId="168" formatCode="0.000"/>
    <numFmt numFmtId="169" formatCode="#,##0.000"/>
    <numFmt numFmtId="170" formatCode=";;;"/>
    <numFmt numFmtId="171" formatCode="0.0"/>
    <numFmt numFmtId="172" formatCode="0.0000"/>
    <numFmt numFmtId="173" formatCode="0.00000"/>
    <numFmt numFmtId="174" formatCode="_([$€]* #,##0.00_);_([$€]* \(#,##0.00\);_([$€]* &quot;-&quot;??_);_(@_)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9"/>
      <name val="Arial Armenian"/>
      <family val="2"/>
    </font>
    <font>
      <sz val="9"/>
      <color indexed="9"/>
      <name val="Sylfaen"/>
      <family val="1"/>
    </font>
    <font>
      <vertAlign val="superscript"/>
      <sz val="8"/>
      <name val="Sylfaen"/>
      <family val="1"/>
    </font>
    <font>
      <sz val="9"/>
      <color indexed="8"/>
      <name val="Sylfaen"/>
      <family val="1"/>
    </font>
    <font>
      <i/>
      <sz val="12"/>
      <color theme="0"/>
      <name val="Times New Roman"/>
      <family val="1"/>
    </font>
    <font>
      <b/>
      <i/>
      <sz val="12"/>
      <name val="Times New Roman"/>
      <family val="1"/>
    </font>
    <font>
      <b/>
      <sz val="14"/>
      <name val="Sylfaen"/>
      <family val="1"/>
    </font>
    <font>
      <sz val="9"/>
      <color theme="0"/>
      <name val="Sylfaen"/>
      <family val="1"/>
      <charset val="204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rgb="FFFFFFFF"/>
      <name val="Sylfaen"/>
      <family val="1"/>
      <charset val="204"/>
    </font>
    <font>
      <sz val="11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0"/>
      <color theme="0"/>
      <name val="Sylfaen"/>
      <family val="1"/>
    </font>
    <font>
      <sz val="9"/>
      <color theme="0"/>
      <name val="Sylfaen"/>
      <family val="1"/>
    </font>
    <font>
      <sz val="9"/>
      <name val="Arial Unicode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Sylfaen"/>
      <family val="1"/>
      <charset val="204"/>
    </font>
    <font>
      <sz val="11"/>
      <name val="Arial Unicode"/>
      <family val="2"/>
      <charset val="204"/>
    </font>
    <font>
      <sz val="11"/>
      <color theme="1"/>
      <name val="Sylfaen"/>
      <family val="1"/>
      <charset val="204"/>
    </font>
    <font>
      <vertAlign val="superscript"/>
      <sz val="9"/>
      <name val="Sylfaen"/>
      <family val="1"/>
      <charset val="204"/>
    </font>
    <font>
      <sz val="12"/>
      <name val="Sylfaen"/>
      <family val="1"/>
    </font>
    <font>
      <sz val="8"/>
      <name val="Calibri"/>
      <family val="2"/>
      <scheme val="minor"/>
    </font>
    <font>
      <i/>
      <sz val="11"/>
      <name val="Sylfaen"/>
      <family val="1"/>
    </font>
    <font>
      <i/>
      <sz val="11"/>
      <name val="Sylfaen"/>
      <family val="1"/>
      <charset val="204"/>
    </font>
    <font>
      <b/>
      <i/>
      <sz val="11"/>
      <name val="Sylfaen"/>
      <family val="1"/>
      <charset val="204"/>
    </font>
    <font>
      <vertAlign val="superscript"/>
      <sz val="11"/>
      <name val="Sylfaen"/>
      <family val="1"/>
    </font>
    <font>
      <sz val="11"/>
      <color rgb="FFFFFFFF"/>
      <name val="Sylfaen"/>
      <family val="1"/>
    </font>
    <font>
      <sz val="11"/>
      <color rgb="FFFFFFFF"/>
      <name val="Sylfaen"/>
      <family val="1"/>
      <charset val="204"/>
    </font>
    <font>
      <sz val="11"/>
      <color indexed="9"/>
      <name val="Sylfaen"/>
      <family val="1"/>
    </font>
    <font>
      <sz val="11"/>
      <color theme="0"/>
      <name val="Sylfaen"/>
      <family val="1"/>
    </font>
    <font>
      <b/>
      <sz val="14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0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86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6" fillId="9" borderId="72" applyNumberFormat="0" applyAlignment="0" applyProtection="0"/>
    <xf numFmtId="0" fontId="67" fillId="22" borderId="73" applyNumberFormat="0" applyAlignment="0" applyProtection="0"/>
    <xf numFmtId="0" fontId="68" fillId="22" borderId="72" applyNumberFormat="0" applyAlignment="0" applyProtection="0"/>
    <xf numFmtId="170" fontId="1" fillId="0" borderId="0" applyFont="0" applyFill="0" applyBorder="0" applyAlignment="0" applyProtection="0"/>
    <xf numFmtId="0" fontId="69" fillId="0" borderId="74" applyNumberFormat="0" applyFill="0" applyAlignment="0" applyProtection="0"/>
    <xf numFmtId="0" fontId="70" fillId="0" borderId="75" applyNumberFormat="0" applyFill="0" applyAlignment="0" applyProtection="0"/>
    <xf numFmtId="0" fontId="71" fillId="0" borderId="76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77" applyNumberFormat="0" applyFill="0" applyAlignment="0" applyProtection="0"/>
    <xf numFmtId="0" fontId="73" fillId="23" borderId="78" applyNumberFormat="0" applyAlignment="0" applyProtection="0"/>
    <xf numFmtId="0" fontId="74" fillId="0" borderId="0" applyNumberFormat="0" applyFill="0" applyBorder="0" applyAlignment="0" applyProtection="0"/>
    <xf numFmtId="0" fontId="75" fillId="24" borderId="0" applyNumberFormat="0" applyBorder="0" applyAlignment="0" applyProtection="0"/>
    <xf numFmtId="0" fontId="1" fillId="0" borderId="0"/>
    <xf numFmtId="0" fontId="64" fillId="0" borderId="0"/>
    <xf numFmtId="0" fontId="21" fillId="0" borderId="0"/>
    <xf numFmtId="0" fontId="76" fillId="0" borderId="0"/>
    <xf numFmtId="0" fontId="64" fillId="0" borderId="0"/>
    <xf numFmtId="0" fontId="7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62" fillId="25" borderId="79" applyNumberFormat="0" applyFont="0" applyAlignment="0" applyProtection="0"/>
    <xf numFmtId="0" fontId="62" fillId="25" borderId="79" applyNumberFormat="0" applyFont="0" applyAlignment="0" applyProtection="0"/>
    <xf numFmtId="0" fontId="79" fillId="0" borderId="80" applyNumberFormat="0" applyFill="0" applyAlignment="0" applyProtection="0"/>
    <xf numFmtId="0" fontId="8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0" fontId="81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329">
    <xf numFmtId="0" fontId="0" fillId="0" borderId="0" xfId="0"/>
    <xf numFmtId="0" fontId="3" fillId="0" borderId="0" xfId="1" applyFont="1"/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7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7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9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9" fontId="10" fillId="2" borderId="7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8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8" fontId="10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70" fontId="35" fillId="2" borderId="0" xfId="2" applyNumberFormat="1" applyFont="1" applyFill="1"/>
    <xf numFmtId="0" fontId="35" fillId="2" borderId="0" xfId="2" applyFont="1" applyFill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70" fontId="35" fillId="2" borderId="0" xfId="2" applyNumberFormat="1" applyFont="1" applyFill="1" applyAlignment="1"/>
    <xf numFmtId="0" fontId="35" fillId="2" borderId="0" xfId="2" applyFont="1" applyFill="1" applyAlignment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56" fillId="2" borderId="0" xfId="2" applyNumberFormat="1" applyFont="1" applyFill="1" applyBorder="1" applyAlignment="1">
      <alignment horizontal="center" vertical="top"/>
    </xf>
    <xf numFmtId="0" fontId="56" fillId="2" borderId="0" xfId="2" applyNumberFormat="1" applyFont="1" applyFill="1" applyBorder="1" applyAlignment="1">
      <alignment vertical="top"/>
    </xf>
    <xf numFmtId="0" fontId="2" fillId="2" borderId="0" xfId="2" applyFont="1" applyFill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82" fillId="2" borderId="14" xfId="2" applyNumberFormat="1" applyFont="1" applyFill="1" applyBorder="1" applyAlignment="1">
      <alignment vertical="center"/>
    </xf>
    <xf numFmtId="0" fontId="8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0" fontId="42" fillId="2" borderId="0" xfId="2" applyFont="1" applyFill="1" applyBorder="1"/>
    <xf numFmtId="0" fontId="83" fillId="2" borderId="0" xfId="0" applyFont="1" applyFill="1" applyBorder="1"/>
    <xf numFmtId="0" fontId="35" fillId="2" borderId="0" xfId="0" applyFont="1" applyFill="1"/>
    <xf numFmtId="0" fontId="85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right"/>
    </xf>
    <xf numFmtId="0" fontId="49" fillId="2" borderId="0" xfId="2" applyFont="1" applyFill="1" applyBorder="1" applyAlignment="1"/>
    <xf numFmtId="0" fontId="48" fillId="2" borderId="0" xfId="2" applyFont="1" applyFill="1" applyBorder="1" applyAlignment="1"/>
    <xf numFmtId="0" fontId="85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 vertical="center"/>
    </xf>
    <xf numFmtId="172" fontId="48" fillId="2" borderId="0" xfId="2" applyNumberFormat="1" applyFont="1" applyFill="1" applyBorder="1" applyAlignment="1"/>
    <xf numFmtId="0" fontId="85" fillId="2" borderId="0" xfId="5" applyFont="1" applyFill="1" applyBorder="1" applyAlignment="1">
      <alignment horizontal="left"/>
    </xf>
    <xf numFmtId="2" fontId="34" fillId="2" borderId="81" xfId="0" applyNumberFormat="1" applyFont="1" applyFill="1" applyBorder="1" applyAlignment="1">
      <alignment horizontal="center" vertical="center" shrinkToFit="1"/>
    </xf>
    <xf numFmtId="0" fontId="84" fillId="2" borderId="0" xfId="2" applyFont="1" applyFill="1" applyAlignment="1">
      <alignment horizontal="center"/>
    </xf>
    <xf numFmtId="170" fontId="34" fillId="2" borderId="0" xfId="0" applyNumberFormat="1" applyFont="1" applyFill="1" applyAlignment="1">
      <alignment vertical="top"/>
    </xf>
    <xf numFmtId="168" fontId="34" fillId="2" borderId="63" xfId="0" applyNumberFormat="1" applyFont="1" applyFill="1" applyBorder="1" applyAlignment="1">
      <alignment horizontal="center" vertical="center" shrinkToFit="1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/>
    </xf>
    <xf numFmtId="0" fontId="34" fillId="2" borderId="64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8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2" fontId="34" fillId="2" borderId="64" xfId="0" applyNumberFormat="1" applyFont="1" applyFill="1" applyBorder="1" applyAlignment="1">
      <alignment horizontal="center" vertical="center" shrinkToFit="1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88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82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82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82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89" fillId="2" borderId="14" xfId="2" applyNumberFormat="1" applyFont="1" applyFill="1" applyBorder="1" applyAlignment="1">
      <alignment horizontal="centerContinuous" vertical="center" wrapText="1"/>
    </xf>
    <xf numFmtId="4" fontId="82" fillId="0" borderId="14" xfId="2" applyNumberFormat="1" applyFont="1" applyBorder="1" applyAlignment="1">
      <alignment horizontal="right" vertical="center"/>
    </xf>
    <xf numFmtId="4" fontId="82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61" fillId="2" borderId="0" xfId="2" applyFont="1" applyFill="1" applyAlignment="1">
      <alignment vertical="center"/>
    </xf>
    <xf numFmtId="49" fontId="33" fillId="2" borderId="62" xfId="0" applyNumberFormat="1" applyFont="1" applyFill="1" applyBorder="1" applyAlignment="1">
      <alignment horizontal="left" vertical="center" wrapText="1"/>
    </xf>
    <xf numFmtId="171" fontId="34" fillId="2" borderId="63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/>
    </xf>
    <xf numFmtId="168" fontId="34" fillId="2" borderId="64" xfId="0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35" fillId="2" borderId="0" xfId="2" applyFont="1" applyFill="1" applyBorder="1" applyAlignment="1">
      <alignment horizontal="center" vertical="center"/>
    </xf>
    <xf numFmtId="2" fontId="47" fillId="2" borderId="0" xfId="2" applyNumberFormat="1" applyFont="1" applyFill="1" applyBorder="1" applyAlignment="1">
      <alignment horizontal="left" vertical="center"/>
    </xf>
    <xf numFmtId="168" fontId="34" fillId="2" borderId="65" xfId="247" applyNumberFormat="1" applyFont="1" applyFill="1" applyBorder="1" applyAlignment="1">
      <alignment horizontal="center" vertical="center" shrinkToFit="1"/>
    </xf>
    <xf numFmtId="0" fontId="57" fillId="2" borderId="66" xfId="2" applyNumberFormat="1" applyFont="1" applyFill="1" applyBorder="1" applyAlignment="1">
      <alignment horizontal="center" vertical="top"/>
    </xf>
    <xf numFmtId="0" fontId="57" fillId="2" borderId="55" xfId="2" applyNumberFormat="1" applyFont="1" applyFill="1" applyBorder="1" applyAlignment="1">
      <alignment vertical="top"/>
    </xf>
    <xf numFmtId="0" fontId="57" fillId="2" borderId="57" xfId="2" applyNumberFormat="1" applyFont="1" applyFill="1" applyBorder="1" applyAlignment="1">
      <alignment vertical="top"/>
    </xf>
    <xf numFmtId="0" fontId="57" fillId="2" borderId="55" xfId="2" applyNumberFormat="1" applyFont="1" applyFill="1" applyBorder="1" applyAlignment="1">
      <alignment horizontal="center" vertical="center"/>
    </xf>
    <xf numFmtId="2" fontId="57" fillId="2" borderId="56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top"/>
    </xf>
    <xf numFmtId="2" fontId="57" fillId="2" borderId="55" xfId="2" applyNumberFormat="1" applyFont="1" applyFill="1" applyBorder="1" applyAlignment="1">
      <alignment horizontal="center" vertical="top" shrinkToFit="1"/>
    </xf>
    <xf numFmtId="2" fontId="52" fillId="2" borderId="55" xfId="2" applyNumberFormat="1" applyFont="1" applyFill="1" applyBorder="1" applyAlignment="1">
      <alignment vertical="center"/>
    </xf>
    <xf numFmtId="0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center"/>
    </xf>
    <xf numFmtId="2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right" vertical="top" shrinkToFit="1"/>
    </xf>
    <xf numFmtId="2" fontId="58" fillId="2" borderId="57" xfId="2" applyNumberFormat="1" applyFont="1" applyFill="1" applyBorder="1" applyAlignment="1">
      <alignment horizontal="center" vertical="center" shrinkToFit="1"/>
    </xf>
    <xf numFmtId="0" fontId="39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/>
    </xf>
    <xf numFmtId="1" fontId="53" fillId="2" borderId="57" xfId="2" applyNumberFormat="1" applyFont="1" applyFill="1" applyBorder="1" applyAlignment="1">
      <alignment horizontal="center" vertical="center"/>
    </xf>
    <xf numFmtId="173" fontId="34" fillId="2" borderId="55" xfId="0" applyNumberFormat="1" applyFont="1" applyFill="1" applyBorder="1" applyAlignment="1">
      <alignment horizontal="center" vertical="center"/>
    </xf>
    <xf numFmtId="2" fontId="33" fillId="2" borderId="55" xfId="0" applyNumberFormat="1" applyFont="1" applyFill="1" applyBorder="1" applyAlignment="1">
      <alignment horizontal="left" vertical="center"/>
    </xf>
    <xf numFmtId="171" fontId="10" fillId="2" borderId="14" xfId="4" applyNumberFormat="1" applyFont="1" applyFill="1" applyBorder="1"/>
    <xf numFmtId="4" fontId="94" fillId="2" borderId="14" xfId="2" applyNumberFormat="1" applyFont="1" applyFill="1" applyBorder="1" applyAlignment="1">
      <alignment vertical="center"/>
    </xf>
    <xf numFmtId="4" fontId="88" fillId="2" borderId="14" xfId="2" applyNumberFormat="1" applyFont="1" applyFill="1" applyBorder="1" applyAlignment="1">
      <alignment horizontal="right" vertical="center"/>
    </xf>
    <xf numFmtId="2" fontId="88" fillId="0" borderId="0" xfId="2" applyNumberFormat="1" applyFont="1" applyFill="1"/>
    <xf numFmtId="4" fontId="95" fillId="2" borderId="14" xfId="2" applyNumberFormat="1" applyFont="1" applyFill="1" applyBorder="1" applyAlignment="1">
      <alignment horizontal="centerContinuous" vertical="center" wrapText="1"/>
    </xf>
    <xf numFmtId="2" fontId="97" fillId="2" borderId="0" xfId="2" applyNumberFormat="1" applyFont="1" applyFill="1" applyBorder="1"/>
    <xf numFmtId="0" fontId="48" fillId="2" borderId="0" xfId="2" applyNumberFormat="1" applyFont="1" applyFill="1"/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72" fontId="47" fillId="2" borderId="0" xfId="2" applyNumberFormat="1" applyFont="1" applyFill="1" applyBorder="1" applyAlignment="1">
      <alignment vertic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vertical="center" shrinkToFit="1"/>
    </xf>
    <xf numFmtId="0" fontId="83" fillId="2" borderId="45" xfId="0" applyFont="1" applyFill="1" applyBorder="1"/>
    <xf numFmtId="0" fontId="83" fillId="2" borderId="46" xfId="0" applyFont="1" applyFill="1" applyBorder="1"/>
    <xf numFmtId="0" fontId="83" fillId="2" borderId="47" xfId="0" applyFont="1" applyFill="1" applyBorder="1"/>
    <xf numFmtId="0" fontId="9" fillId="2" borderId="0" xfId="2" applyFont="1" applyFill="1" applyAlignment="1">
      <alignment vertical="center" shrinkToFit="1"/>
    </xf>
    <xf numFmtId="0" fontId="83" fillId="2" borderId="48" xfId="0" applyFont="1" applyFill="1" applyBorder="1"/>
    <xf numFmtId="0" fontId="83" fillId="2" borderId="22" xfId="0" applyFont="1" applyFill="1" applyBorder="1"/>
    <xf numFmtId="0" fontId="51" fillId="2" borderId="0" xfId="2" applyFont="1" applyFill="1"/>
    <xf numFmtId="0" fontId="83" fillId="2" borderId="53" xfId="0" applyFont="1" applyFill="1" applyBorder="1"/>
    <xf numFmtId="0" fontId="83" fillId="2" borderId="26" xfId="0" applyFont="1" applyFill="1" applyBorder="1"/>
    <xf numFmtId="0" fontId="83" fillId="2" borderId="54" xfId="0" applyFont="1" applyFill="1" applyBorder="1"/>
    <xf numFmtId="0" fontId="39" fillId="2" borderId="61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/>
    </xf>
    <xf numFmtId="1" fontId="53" fillId="2" borderId="84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2" fontId="33" fillId="2" borderId="55" xfId="0" applyNumberFormat="1" applyFont="1" applyFill="1" applyBorder="1" applyAlignment="1">
      <alignment vertical="center"/>
    </xf>
    <xf numFmtId="0" fontId="46" fillId="2" borderId="48" xfId="2" applyNumberFormat="1" applyFont="1" applyFill="1" applyBorder="1" applyAlignment="1">
      <alignment horizontal="center" vertical="top"/>
    </xf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7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top"/>
    </xf>
    <xf numFmtId="2" fontId="46" fillId="2" borderId="0" xfId="2" applyNumberFormat="1" applyFont="1" applyFill="1" applyBorder="1" applyAlignment="1">
      <alignment horizontal="center" vertical="top" shrinkToFit="1"/>
    </xf>
    <xf numFmtId="2" fontId="51" fillId="2" borderId="0" xfId="2" applyNumberFormat="1" applyFont="1" applyFill="1" applyBorder="1" applyAlignment="1">
      <alignment vertical="center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right" vertical="top" shrinkToFit="1"/>
    </xf>
    <xf numFmtId="2" fontId="59" fillId="2" borderId="43" xfId="2" applyNumberFormat="1" applyFont="1" applyFill="1" applyBorder="1" applyAlignment="1">
      <alignment horizontal="center" vertical="center" shrinkToFit="1"/>
    </xf>
    <xf numFmtId="2" fontId="59" fillId="2" borderId="22" xfId="2" applyNumberFormat="1" applyFont="1" applyFill="1" applyBorder="1" applyAlignment="1">
      <alignment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57" fillId="2" borderId="67" xfId="2" applyNumberFormat="1" applyFont="1" applyFill="1" applyBorder="1" applyAlignment="1">
      <alignment horizontal="right" vertical="center"/>
    </xf>
    <xf numFmtId="0" fontId="57" fillId="2" borderId="68" xfId="2" applyNumberFormat="1" applyFont="1" applyFill="1" applyBorder="1" applyAlignment="1">
      <alignment horizontal="right" vertical="center"/>
    </xf>
    <xf numFmtId="0" fontId="57" fillId="2" borderId="69" xfId="2" applyNumberFormat="1" applyFont="1" applyFill="1" applyBorder="1" applyAlignment="1">
      <alignment horizontal="right" vertical="center"/>
    </xf>
    <xf numFmtId="0" fontId="49" fillId="2" borderId="68" xfId="2" applyNumberFormat="1" applyFont="1" applyFill="1" applyBorder="1" applyAlignment="1">
      <alignment horizontal="right" vertical="center"/>
    </xf>
    <xf numFmtId="2" fontId="49" fillId="2" borderId="70" xfId="2" applyNumberFormat="1" applyFont="1" applyFill="1" applyBorder="1" applyAlignment="1">
      <alignment horizontal="right" vertical="center" shrinkToFit="1"/>
    </xf>
    <xf numFmtId="2" fontId="49" fillId="2" borderId="68" xfId="2" applyNumberFormat="1" applyFont="1" applyFill="1" applyBorder="1" applyAlignment="1">
      <alignment horizontal="center" vertical="center"/>
    </xf>
    <xf numFmtId="2" fontId="49" fillId="2" borderId="68" xfId="2" applyNumberFormat="1" applyFont="1" applyFill="1" applyBorder="1" applyAlignment="1">
      <alignment horizontal="center" vertical="center" shrinkToFit="1"/>
    </xf>
    <xf numFmtId="2" fontId="52" fillId="2" borderId="68" xfId="2" applyNumberFormat="1" applyFont="1" applyFill="1" applyBorder="1" applyAlignment="1">
      <alignment vertical="center"/>
    </xf>
    <xf numFmtId="0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right" vertical="center"/>
    </xf>
    <xf numFmtId="2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center" vertical="center"/>
    </xf>
    <xf numFmtId="2" fontId="58" fillId="2" borderId="69" xfId="2" applyNumberFormat="1" applyFont="1" applyFill="1" applyBorder="1" applyAlignment="1">
      <alignment horizontal="center" vertical="center" shrinkToFit="1"/>
    </xf>
    <xf numFmtId="2" fontId="58" fillId="2" borderId="71" xfId="2" applyNumberFormat="1" applyFont="1" applyFill="1" applyBorder="1" applyAlignment="1">
      <alignment horizontal="right" vertical="center" shrinkToFit="1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1" fontId="34" fillId="2" borderId="0" xfId="0" applyNumberFormat="1" applyFont="1" applyFill="1"/>
    <xf numFmtId="0" fontId="86" fillId="2" borderId="0" xfId="2" applyFont="1" applyFill="1" applyBorder="1" applyAlignment="1">
      <alignment vertical="center"/>
    </xf>
    <xf numFmtId="49" fontId="33" fillId="2" borderId="87" xfId="0" applyNumberFormat="1" applyFont="1" applyFill="1" applyBorder="1" applyAlignment="1">
      <alignment horizontal="left" vertical="center" wrapText="1"/>
    </xf>
    <xf numFmtId="2" fontId="33" fillId="2" borderId="56" xfId="0" applyNumberFormat="1" applyFont="1" applyFill="1" applyBorder="1" applyAlignment="1">
      <alignment vertical="center"/>
    </xf>
    <xf numFmtId="0" fontId="90" fillId="2" borderId="0" xfId="0" applyNumberFormat="1" applyFont="1" applyFill="1" applyAlignment="1">
      <alignment vertical="top"/>
    </xf>
    <xf numFmtId="49" fontId="33" fillId="2" borderId="89" xfId="0" applyNumberFormat="1" applyFont="1" applyFill="1" applyBorder="1" applyAlignment="1">
      <alignment horizontal="left" vertical="center" wrapText="1"/>
    </xf>
    <xf numFmtId="168" fontId="87" fillId="2" borderId="83" xfId="0" applyNumberFormat="1" applyFont="1" applyFill="1" applyBorder="1" applyAlignment="1">
      <alignment horizontal="center" vertical="center" shrinkToFit="1"/>
    </xf>
    <xf numFmtId="168" fontId="34" fillId="2" borderId="64" xfId="0" applyNumberFormat="1" applyFont="1" applyFill="1" applyBorder="1" applyAlignment="1">
      <alignment horizontal="center" vertical="center"/>
    </xf>
    <xf numFmtId="168" fontId="87" fillId="2" borderId="88" xfId="0" applyNumberFormat="1" applyFont="1" applyFill="1" applyBorder="1" applyAlignment="1">
      <alignment horizontal="center" vertical="center" shrinkToFit="1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2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/>
    </xf>
    <xf numFmtId="0" fontId="40" fillId="2" borderId="0" xfId="2" applyFont="1" applyFill="1" applyBorder="1" applyAlignment="1">
      <alignment vertical="center"/>
    </xf>
    <xf numFmtId="49" fontId="41" fillId="2" borderId="0" xfId="2" applyNumberFormat="1" applyFont="1" applyFill="1" applyBorder="1" applyAlignment="1">
      <alignment horizontal="right"/>
    </xf>
    <xf numFmtId="49" fontId="38" fillId="2" borderId="0" xfId="2" applyNumberFormat="1" applyFont="1" applyFill="1" applyBorder="1" applyAlignment="1"/>
    <xf numFmtId="0" fontId="38" fillId="2" borderId="0" xfId="2" applyFont="1" applyFill="1" applyBorder="1" applyAlignment="1">
      <alignment horizontal="center"/>
    </xf>
    <xf numFmtId="0" fontId="38" fillId="2" borderId="0" xfId="2" applyFont="1" applyFill="1" applyBorder="1" applyAlignment="1">
      <alignment horizontal="right"/>
    </xf>
    <xf numFmtId="2" fontId="34" fillId="2" borderId="14" xfId="0" applyNumberFormat="1" applyFont="1" applyFill="1" applyBorder="1" applyAlignment="1">
      <alignment horizontal="center" vertical="center"/>
    </xf>
    <xf numFmtId="49" fontId="33" fillId="2" borderId="56" xfId="0" applyNumberFormat="1" applyFont="1" applyFill="1" applyBorder="1" applyAlignment="1">
      <alignment horizontal="left" vertical="center" wrapText="1"/>
    </xf>
    <xf numFmtId="2" fontId="34" fillId="26" borderId="59" xfId="7" applyNumberFormat="1" applyFont="1" applyFill="1" applyBorder="1" applyAlignment="1">
      <alignment vertical="center"/>
    </xf>
    <xf numFmtId="2" fontId="34" fillId="26" borderId="82" xfId="7" applyNumberFormat="1" applyFont="1" applyFill="1" applyBorder="1" applyAlignment="1">
      <alignment horizontal="center" vertical="top"/>
    </xf>
    <xf numFmtId="2" fontId="34" fillId="26" borderId="60" xfId="7" applyNumberFormat="1" applyFont="1" applyFill="1" applyBorder="1" applyAlignment="1">
      <alignment horizontal="center" vertical="top"/>
    </xf>
    <xf numFmtId="0" fontId="35" fillId="26" borderId="0" xfId="7" applyNumberFormat="1" applyFont="1" applyFill="1" applyBorder="1" applyAlignment="1">
      <alignment vertical="top"/>
    </xf>
    <xf numFmtId="2" fontId="35" fillId="26" borderId="0" xfId="7" applyNumberFormat="1" applyFont="1" applyFill="1" applyBorder="1"/>
    <xf numFmtId="170" fontId="46" fillId="26" borderId="0" xfId="8" applyNumberFormat="1" applyFont="1" applyFill="1" applyBorder="1" applyAlignment="1">
      <alignment vertical="top"/>
    </xf>
    <xf numFmtId="2" fontId="34" fillId="26" borderId="51" xfId="7" applyNumberFormat="1" applyFont="1" applyFill="1" applyBorder="1" applyAlignment="1">
      <alignment vertical="center"/>
    </xf>
    <xf numFmtId="2" fontId="34" fillId="26" borderId="1" xfId="7" applyNumberFormat="1" applyFont="1" applyFill="1" applyBorder="1" applyAlignment="1">
      <alignment horizontal="center" vertical="top"/>
    </xf>
    <xf numFmtId="2" fontId="34" fillId="26" borderId="52" xfId="7" applyNumberFormat="1" applyFont="1" applyFill="1" applyBorder="1" applyAlignment="1">
      <alignment horizontal="center" vertical="top"/>
    </xf>
    <xf numFmtId="0" fontId="46" fillId="26" borderId="0" xfId="8" applyNumberFormat="1" applyFont="1" applyFill="1" applyBorder="1" applyAlignment="1">
      <alignment vertical="top"/>
    </xf>
    <xf numFmtId="2" fontId="33" fillId="26" borderId="56" xfId="0" applyNumberFormat="1" applyFont="1" applyFill="1" applyBorder="1" applyAlignment="1">
      <alignment vertical="center"/>
    </xf>
    <xf numFmtId="0" fontId="34" fillId="26" borderId="55" xfId="0" applyNumberFormat="1" applyFont="1" applyFill="1" applyBorder="1" applyAlignment="1">
      <alignment horizontal="center" vertical="center" shrinkToFit="1"/>
    </xf>
    <xf numFmtId="173" fontId="34" fillId="26" borderId="55" xfId="0" applyNumberFormat="1" applyFont="1" applyFill="1" applyBorder="1" applyAlignment="1">
      <alignment horizontal="center" vertical="center"/>
    </xf>
    <xf numFmtId="2" fontId="34" fillId="26" borderId="55" xfId="0" applyNumberFormat="1" applyFont="1" applyFill="1" applyBorder="1" applyAlignment="1">
      <alignment horizontal="center" vertical="center"/>
    </xf>
    <xf numFmtId="2" fontId="34" fillId="26" borderId="26" xfId="0" applyNumberFormat="1" applyFont="1" applyFill="1" applyBorder="1" applyAlignment="1">
      <alignment horizontal="center" vertical="center" shrinkToFit="1"/>
    </xf>
    <xf numFmtId="0" fontId="46" fillId="26" borderId="0" xfId="0" applyNumberFormat="1" applyFont="1" applyFill="1" applyBorder="1" applyAlignment="1">
      <alignment vertical="top"/>
    </xf>
    <xf numFmtId="49" fontId="33" fillId="26" borderId="89" xfId="0" applyNumberFormat="1" applyFont="1" applyFill="1" applyBorder="1" applyAlignment="1">
      <alignment horizontal="left" vertical="center" wrapText="1"/>
    </xf>
    <xf numFmtId="0" fontId="34" fillId="26" borderId="64" xfId="0" applyNumberFormat="1" applyFont="1" applyFill="1" applyBorder="1" applyAlignment="1">
      <alignment horizontal="center" vertical="center" shrinkToFit="1"/>
    </xf>
    <xf numFmtId="168" fontId="87" fillId="26" borderId="83" xfId="0" applyNumberFormat="1" applyFont="1" applyFill="1" applyBorder="1" applyAlignment="1">
      <alignment horizontal="center" vertical="center" shrinkToFit="1"/>
    </xf>
    <xf numFmtId="2" fontId="34" fillId="26" borderId="83" xfId="0" applyNumberFormat="1" applyFont="1" applyFill="1" applyBorder="1" applyAlignment="1">
      <alignment horizontal="center" vertical="center"/>
    </xf>
    <xf numFmtId="168" fontId="34" fillId="26" borderId="14" xfId="0" applyNumberFormat="1" applyFont="1" applyFill="1" applyBorder="1" applyAlignment="1">
      <alignment horizontal="center" vertical="center"/>
    </xf>
    <xf numFmtId="2" fontId="34" fillId="26" borderId="90" xfId="0" applyNumberFormat="1" applyFont="1" applyFill="1" applyBorder="1" applyAlignment="1">
      <alignment horizontal="center" vertical="center" shrinkToFit="1"/>
    </xf>
    <xf numFmtId="49" fontId="33" fillId="26" borderId="91" xfId="0" applyNumberFormat="1" applyFont="1" applyFill="1" applyBorder="1" applyAlignment="1">
      <alignment horizontal="left" vertical="center" wrapText="1"/>
    </xf>
    <xf numFmtId="0" fontId="34" fillId="26" borderId="14" xfId="0" applyNumberFormat="1" applyFont="1" applyFill="1" applyBorder="1" applyAlignment="1">
      <alignment horizontal="center" vertical="center" shrinkToFit="1"/>
    </xf>
    <xf numFmtId="168" fontId="87" fillId="26" borderId="14" xfId="0" applyNumberFormat="1" applyFont="1" applyFill="1" applyBorder="1" applyAlignment="1">
      <alignment horizontal="center" vertical="center" shrinkToFit="1"/>
    </xf>
    <xf numFmtId="2" fontId="34" fillId="26" borderId="14" xfId="0" applyNumberFormat="1" applyFont="1" applyFill="1" applyBorder="1" applyAlignment="1">
      <alignment horizontal="center" vertical="center"/>
    </xf>
    <xf numFmtId="2" fontId="34" fillId="26" borderId="92" xfId="0" applyNumberFormat="1" applyFont="1" applyFill="1" applyBorder="1" applyAlignment="1">
      <alignment horizontal="center" vertical="center" shrinkToFit="1"/>
    </xf>
    <xf numFmtId="49" fontId="33" fillId="26" borderId="93" xfId="0" applyNumberFormat="1" applyFont="1" applyFill="1" applyBorder="1" applyAlignment="1">
      <alignment horizontal="left" vertical="center" wrapText="1"/>
    </xf>
    <xf numFmtId="0" fontId="34" fillId="26" borderId="88" xfId="0" applyNumberFormat="1" applyFont="1" applyFill="1" applyBorder="1" applyAlignment="1">
      <alignment horizontal="center" vertical="center" shrinkToFit="1"/>
    </xf>
    <xf numFmtId="168" fontId="87" fillId="26" borderId="88" xfId="0" applyNumberFormat="1" applyFont="1" applyFill="1" applyBorder="1" applyAlignment="1">
      <alignment horizontal="center" vertical="center" shrinkToFit="1"/>
    </xf>
    <xf numFmtId="2" fontId="34" fillId="26" borderId="88" xfId="0" applyNumberFormat="1" applyFont="1" applyFill="1" applyBorder="1" applyAlignment="1">
      <alignment horizontal="center" vertical="center"/>
    </xf>
    <xf numFmtId="2" fontId="34" fillId="26" borderId="1" xfId="0" applyNumberFormat="1" applyFont="1" applyFill="1" applyBorder="1" applyAlignment="1">
      <alignment horizontal="center" vertical="center"/>
    </xf>
    <xf numFmtId="2" fontId="34" fillId="26" borderId="94" xfId="0" applyNumberFormat="1" applyFont="1" applyFill="1" applyBorder="1" applyAlignment="1">
      <alignment horizontal="center" vertical="center" shrinkToFit="1"/>
    </xf>
    <xf numFmtId="2" fontId="34" fillId="26" borderId="59" xfId="79" applyNumberFormat="1" applyFont="1" applyFill="1" applyBorder="1" applyAlignment="1">
      <alignment vertical="center"/>
    </xf>
    <xf numFmtId="0" fontId="34" fillId="26" borderId="0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/>
    </xf>
    <xf numFmtId="2" fontId="34" fillId="26" borderId="0" xfId="79" applyNumberFormat="1" applyFont="1" applyFill="1" applyBorder="1" applyAlignment="1">
      <alignment vertical="top"/>
    </xf>
    <xf numFmtId="2" fontId="34" fillId="26" borderId="0" xfId="79" applyNumberFormat="1" applyFont="1" applyFill="1" applyBorder="1" applyAlignment="1">
      <alignment vertical="top" shrinkToFit="1"/>
    </xf>
    <xf numFmtId="2" fontId="34" fillId="26" borderId="51" xfId="79" applyNumberFormat="1" applyFont="1" applyFill="1" applyBorder="1" applyAlignment="1">
      <alignment vertical="center"/>
    </xf>
    <xf numFmtId="0" fontId="34" fillId="26" borderId="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/>
    </xf>
    <xf numFmtId="2" fontId="34" fillId="26" borderId="1" xfId="79" applyNumberFormat="1" applyFont="1" applyFill="1" applyBorder="1" applyAlignment="1">
      <alignment vertical="top"/>
    </xf>
    <xf numFmtId="2" fontId="34" fillId="26" borderId="1" xfId="79" applyNumberFormat="1" applyFont="1" applyFill="1" applyBorder="1" applyAlignment="1">
      <alignment vertical="top" shrinkToFit="1"/>
    </xf>
    <xf numFmtId="0" fontId="90" fillId="26" borderId="0" xfId="0" applyNumberFormat="1" applyFont="1" applyFill="1" applyBorder="1" applyAlignment="1">
      <alignment vertical="top"/>
    </xf>
    <xf numFmtId="0" fontId="34" fillId="26" borderId="0" xfId="0" applyNumberFormat="1" applyFont="1" applyFill="1" applyBorder="1" applyAlignment="1">
      <alignment vertical="top"/>
    </xf>
    <xf numFmtId="0" fontId="101" fillId="26" borderId="0" xfId="2" applyFont="1" applyFill="1" applyBorder="1"/>
    <xf numFmtId="168" fontId="34" fillId="26" borderId="64" xfId="0" applyNumberFormat="1" applyFont="1" applyFill="1" applyBorder="1" applyAlignment="1">
      <alignment horizontal="center" vertical="center"/>
    </xf>
    <xf numFmtId="49" fontId="33" fillId="26" borderId="101" xfId="0" applyNumberFormat="1" applyFont="1" applyFill="1" applyBorder="1" applyAlignment="1">
      <alignment horizontal="left" vertical="center" wrapText="1"/>
    </xf>
    <xf numFmtId="168" fontId="34" fillId="26" borderId="88" xfId="0" applyNumberFormat="1" applyFont="1" applyFill="1" applyBorder="1" applyAlignment="1">
      <alignment horizontal="center" vertical="center"/>
    </xf>
    <xf numFmtId="168" fontId="34" fillId="26" borderId="94" xfId="0" applyNumberFormat="1" applyFont="1" applyFill="1" applyBorder="1" applyAlignment="1">
      <alignment horizontal="center" vertical="center" shrinkToFit="1"/>
    </xf>
    <xf numFmtId="2" fontId="51" fillId="26" borderId="56" xfId="8" applyNumberFormat="1" applyFont="1" applyFill="1" applyBorder="1" applyAlignment="1">
      <alignment vertical="center"/>
    </xf>
    <xf numFmtId="2" fontId="51" fillId="26" borderId="55" xfId="8" applyNumberFormat="1" applyFont="1" applyFill="1" applyBorder="1" applyAlignment="1">
      <alignment vertical="top"/>
    </xf>
    <xf numFmtId="2" fontId="51" fillId="26" borderId="57" xfId="8" applyNumberFormat="1" applyFont="1" applyFill="1" applyBorder="1" applyAlignment="1">
      <alignment vertical="top"/>
    </xf>
    <xf numFmtId="0" fontId="99" fillId="26" borderId="0" xfId="0" applyFont="1" applyFill="1" applyBorder="1"/>
    <xf numFmtId="0" fontId="103" fillId="26" borderId="0" xfId="0" applyFont="1" applyFill="1" applyBorder="1"/>
    <xf numFmtId="49" fontId="33" fillId="26" borderId="87" xfId="0" applyNumberFormat="1" applyFont="1" applyFill="1" applyBorder="1" applyAlignment="1">
      <alignment horizontal="left" vertical="center" wrapText="1"/>
    </xf>
    <xf numFmtId="0" fontId="34" fillId="26" borderId="63" xfId="0" applyNumberFormat="1" applyFont="1" applyFill="1" applyBorder="1" applyAlignment="1">
      <alignment horizontal="center" vertical="center" shrinkToFit="1"/>
    </xf>
    <xf numFmtId="171" fontId="34" fillId="26" borderId="63" xfId="0" applyNumberFormat="1" applyFont="1" applyFill="1" applyBorder="1" applyAlignment="1">
      <alignment horizontal="center" vertical="center" shrinkToFit="1"/>
    </xf>
    <xf numFmtId="2" fontId="34" fillId="26" borderId="63" xfId="0" applyNumberFormat="1" applyFont="1" applyFill="1" applyBorder="1" applyAlignment="1">
      <alignment horizontal="center" vertical="center" shrinkToFit="1"/>
    </xf>
    <xf numFmtId="168" fontId="34" fillId="26" borderId="63" xfId="0" applyNumberFormat="1" applyFont="1" applyFill="1" applyBorder="1" applyAlignment="1">
      <alignment horizontal="center" vertical="center" shrinkToFit="1"/>
    </xf>
    <xf numFmtId="2" fontId="34" fillId="26" borderId="86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168" fontId="87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horizontal="center" vertical="center"/>
    </xf>
    <xf numFmtId="168" fontId="34" fillId="2" borderId="100" xfId="0" applyNumberFormat="1" applyFont="1" applyFill="1" applyBorder="1" applyAlignment="1">
      <alignment horizontal="center" vertical="center"/>
    </xf>
    <xf numFmtId="168" fontId="34" fillId="2" borderId="92" xfId="0" applyNumberFormat="1" applyFont="1" applyFill="1" applyBorder="1" applyAlignment="1">
      <alignment horizontal="center" vertical="center" shrinkToFit="1"/>
    </xf>
    <xf numFmtId="49" fontId="33" fillId="2" borderId="93" xfId="0" applyNumberFormat="1" applyFont="1" applyFill="1" applyBorder="1" applyAlignment="1">
      <alignment horizontal="left" vertical="center" wrapText="1"/>
    </xf>
    <xf numFmtId="2" fontId="34" fillId="2" borderId="94" xfId="0" applyNumberFormat="1" applyFont="1" applyFill="1" applyBorder="1" applyAlignment="1">
      <alignment horizontal="center" vertical="center" shrinkToFit="1"/>
    </xf>
    <xf numFmtId="2" fontId="33" fillId="2" borderId="1" xfId="0" applyNumberFormat="1" applyFont="1" applyFill="1" applyBorder="1" applyAlignment="1">
      <alignment horizontal="left" vertical="top"/>
    </xf>
    <xf numFmtId="168" fontId="34" fillId="2" borderId="55" xfId="0" applyNumberFormat="1" applyFont="1" applyFill="1" applyBorder="1" applyAlignment="1">
      <alignment horizontal="center" vertical="top"/>
    </xf>
    <xf numFmtId="2" fontId="34" fillId="26" borderId="57" xfId="0" applyNumberFormat="1" applyFont="1" applyFill="1" applyBorder="1" applyAlignment="1">
      <alignment horizontal="center" vertical="center" shrinkToFit="1"/>
    </xf>
    <xf numFmtId="49" fontId="33" fillId="2" borderId="95" xfId="0" applyNumberFormat="1" applyFont="1" applyFill="1" applyBorder="1" applyAlignment="1">
      <alignment horizontal="left" vertical="top" wrapText="1"/>
    </xf>
    <xf numFmtId="49" fontId="33" fillId="2" borderId="62" xfId="0" applyNumberFormat="1" applyFont="1" applyFill="1" applyBorder="1" applyAlignment="1">
      <alignment horizontal="left" vertical="top" wrapTex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0" fillId="2" borderId="26" xfId="0" applyFill="1" applyBorder="1" applyAlignment="1"/>
    <xf numFmtId="0" fontId="35" fillId="2" borderId="26" xfId="2" applyFont="1" applyFill="1" applyBorder="1"/>
    <xf numFmtId="2" fontId="39" fillId="2" borderId="0" xfId="2" applyNumberFormat="1" applyFont="1" applyFill="1" applyBorder="1" applyAlignment="1"/>
    <xf numFmtId="170" fontId="38" fillId="2" borderId="0" xfId="2" applyNumberFormat="1" applyFont="1" applyFill="1" applyAlignment="1"/>
    <xf numFmtId="0" fontId="33" fillId="2" borderId="26" xfId="2" applyFont="1" applyFill="1" applyBorder="1" applyAlignment="1"/>
    <xf numFmtId="0" fontId="0" fillId="2" borderId="26" xfId="0" applyFill="1" applyBorder="1"/>
    <xf numFmtId="171" fontId="0" fillId="2" borderId="26" xfId="0" applyNumberFormat="1" applyFill="1" applyBorder="1"/>
    <xf numFmtId="0" fontId="35" fillId="2" borderId="26" xfId="2" applyFont="1" applyFill="1" applyBorder="1" applyAlignment="1"/>
    <xf numFmtId="172" fontId="0" fillId="2" borderId="26" xfId="0" applyNumberFormat="1" applyFill="1" applyBorder="1"/>
    <xf numFmtId="0" fontId="35" fillId="2" borderId="0" xfId="4" applyFont="1" applyFill="1"/>
    <xf numFmtId="0" fontId="34" fillId="2" borderId="0" xfId="2" applyNumberFormat="1" applyFont="1" applyFill="1" applyBorder="1" applyAlignment="1">
      <alignment vertical="top"/>
    </xf>
    <xf numFmtId="0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top"/>
    </xf>
    <xf numFmtId="2" fontId="56" fillId="2" borderId="0" xfId="2" applyNumberFormat="1" applyFont="1" applyFill="1" applyBorder="1" applyAlignment="1">
      <alignment horizontal="center" vertical="top" shrinkToFit="1"/>
    </xf>
    <xf numFmtId="2" fontId="60" fillId="2" borderId="0" xfId="2" applyNumberFormat="1" applyFont="1" applyFill="1" applyBorder="1" applyAlignment="1">
      <alignment vertical="center"/>
    </xf>
    <xf numFmtId="0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right" vertical="top" shrinkToFit="1"/>
    </xf>
    <xf numFmtId="2" fontId="56" fillId="2" borderId="0" xfId="2" applyNumberFormat="1" applyFont="1" applyFill="1" applyBorder="1" applyAlignment="1">
      <alignment vertical="center" shrinkToFit="1"/>
    </xf>
    <xf numFmtId="0" fontId="34" fillId="2" borderId="0" xfId="2" applyFont="1" applyFill="1" applyAlignment="1">
      <alignment horizontal="left"/>
    </xf>
    <xf numFmtId="171" fontId="35" fillId="2" borderId="0" xfId="2" applyNumberFormat="1" applyFont="1" applyFill="1" applyBorder="1"/>
    <xf numFmtId="2" fontId="57" fillId="2" borderId="26" xfId="2" applyNumberFormat="1" applyFont="1" applyFill="1" applyBorder="1" applyAlignment="1">
      <alignment horizontal="center" vertical="center" shrinkToFit="1"/>
    </xf>
    <xf numFmtId="0" fontId="0" fillId="2" borderId="0" xfId="0" applyFill="1"/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top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0" fontId="31" fillId="2" borderId="0" xfId="2" applyFont="1" applyFill="1" applyBorder="1" applyAlignment="1">
      <alignment horizontal="left"/>
    </xf>
    <xf numFmtId="0" fontId="53" fillId="2" borderId="82" xfId="2" applyFont="1" applyFill="1" applyBorder="1" applyAlignment="1">
      <alignment horizontal="center" vertical="center" wrapText="1"/>
    </xf>
    <xf numFmtId="2" fontId="32" fillId="2" borderId="0" xfId="77" applyNumberFormat="1" applyFont="1" applyFill="1" applyAlignment="1">
      <alignment horizontal="left" vertical="center" shrinkToFit="1"/>
    </xf>
    <xf numFmtId="0" fontId="42" fillId="2" borderId="57" xfId="77" applyFont="1" applyFill="1" applyBorder="1" applyAlignment="1">
      <alignment vertical="center"/>
    </xf>
    <xf numFmtId="0" fontId="105" fillId="2" borderId="58" xfId="77" applyFont="1" applyFill="1" applyBorder="1" applyAlignment="1">
      <alignment vertical="center" wrapText="1"/>
    </xf>
    <xf numFmtId="0" fontId="3" fillId="2" borderId="0" xfId="75" applyFont="1" applyFill="1"/>
    <xf numFmtId="2" fontId="34" fillId="2" borderId="59" xfId="79" applyNumberFormat="1" applyFont="1" applyFill="1" applyBorder="1" applyAlignment="1">
      <alignment vertical="top"/>
    </xf>
    <xf numFmtId="2" fontId="34" fillId="2" borderId="82" xfId="79" applyNumberFormat="1" applyFont="1" applyFill="1" applyBorder="1" applyAlignment="1">
      <alignment vertical="top"/>
    </xf>
    <xf numFmtId="2" fontId="34" fillId="2" borderId="60" xfId="79" applyNumberFormat="1" applyFont="1" applyFill="1" applyBorder="1" applyAlignment="1">
      <alignment vertical="top"/>
    </xf>
    <xf numFmtId="2" fontId="34" fillId="2" borderId="51" xfId="79" applyNumberFormat="1" applyFont="1" applyFill="1" applyBorder="1" applyAlignment="1">
      <alignment vertical="top"/>
    </xf>
    <xf numFmtId="2" fontId="34" fillId="2" borderId="1" xfId="79" applyNumberFormat="1" applyFont="1" applyFill="1" applyBorder="1" applyAlignment="1">
      <alignment vertical="top"/>
    </xf>
    <xf numFmtId="2" fontId="34" fillId="2" borderId="52" xfId="79" applyNumberFormat="1" applyFont="1" applyFill="1" applyBorder="1" applyAlignment="1">
      <alignment vertical="top"/>
    </xf>
    <xf numFmtId="2" fontId="34" fillId="2" borderId="42" xfId="79" applyNumberFormat="1" applyFont="1" applyFill="1" applyBorder="1" applyAlignment="1">
      <alignment vertical="top"/>
    </xf>
    <xf numFmtId="0" fontId="34" fillId="2" borderId="0" xfId="79" applyFont="1" applyFill="1" applyAlignment="1">
      <alignment horizontal="center" vertical="center" shrinkToFit="1"/>
    </xf>
    <xf numFmtId="2" fontId="34" fillId="2" borderId="0" xfId="79" applyNumberFormat="1" applyFont="1" applyFill="1" applyAlignment="1">
      <alignment horizontal="center" vertical="center"/>
    </xf>
    <xf numFmtId="2" fontId="34" fillId="2" borderId="0" xfId="79" applyNumberFormat="1" applyFont="1" applyFill="1" applyAlignment="1">
      <alignment vertical="top"/>
    </xf>
    <xf numFmtId="2" fontId="34" fillId="2" borderId="43" xfId="79" applyNumberFormat="1" applyFont="1" applyFill="1" applyBorder="1" applyAlignment="1">
      <alignment vertical="top" shrinkToFit="1"/>
    </xf>
    <xf numFmtId="0" fontId="34" fillId="2" borderId="84" xfId="79" applyFont="1" applyFill="1" applyBorder="1" applyAlignment="1">
      <alignment vertical="top"/>
    </xf>
    <xf numFmtId="0" fontId="34" fillId="2" borderId="1" xfId="79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/>
    </xf>
    <xf numFmtId="2" fontId="34" fillId="2" borderId="52" xfId="79" applyNumberFormat="1" applyFont="1" applyFill="1" applyBorder="1" applyAlignment="1">
      <alignment vertical="top" shrinkToFit="1"/>
    </xf>
    <xf numFmtId="0" fontId="34" fillId="2" borderId="85" xfId="79" applyFont="1" applyFill="1" applyBorder="1" applyAlignment="1">
      <alignment vertical="top"/>
    </xf>
    <xf numFmtId="2" fontId="33" fillId="2" borderId="55" xfId="0" applyNumberFormat="1" applyFont="1" applyFill="1" applyBorder="1" applyAlignment="1">
      <alignment vertical="top"/>
    </xf>
    <xf numFmtId="0" fontId="34" fillId="2" borderId="55" xfId="0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vertical="center"/>
    </xf>
    <xf numFmtId="2" fontId="34" fillId="2" borderId="57" xfId="0" applyNumberFormat="1" applyFont="1" applyFill="1" applyBorder="1" applyAlignment="1">
      <alignment vertical="center" shrinkToFit="1"/>
    </xf>
    <xf numFmtId="0" fontId="34" fillId="2" borderId="64" xfId="0" applyFont="1" applyFill="1" applyBorder="1" applyAlignment="1">
      <alignment horizontal="center" vertical="center" shrinkToFit="1"/>
    </xf>
    <xf numFmtId="171" fontId="34" fillId="2" borderId="64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right" vertical="center" shrinkToFit="1"/>
    </xf>
    <xf numFmtId="0" fontId="34" fillId="2" borderId="63" xfId="0" applyFont="1" applyFill="1" applyBorder="1" applyAlignment="1">
      <alignment horizontal="center" vertical="center" shrinkToFit="1"/>
    </xf>
    <xf numFmtId="168" fontId="34" fillId="2" borderId="65" xfId="12" applyNumberFormat="1" applyFont="1" applyFill="1" applyBorder="1" applyAlignment="1">
      <alignment vertical="center" shrinkToFit="1"/>
    </xf>
    <xf numFmtId="172" fontId="34" fillId="2" borderId="98" xfId="0" applyNumberFormat="1" applyFont="1" applyFill="1" applyBorder="1" applyAlignment="1">
      <alignment vertical="center" shrinkToFit="1"/>
    </xf>
    <xf numFmtId="49" fontId="33" fillId="2" borderId="102" xfId="0" applyNumberFormat="1" applyFont="1" applyFill="1" applyBorder="1" applyAlignment="1">
      <alignment horizontal="left" vertical="top" wrapText="1"/>
    </xf>
    <xf numFmtId="172" fontId="34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vertical="top" shrinkToFit="1"/>
    </xf>
    <xf numFmtId="2" fontId="34" fillId="2" borderId="92" xfId="0" applyNumberFormat="1" applyFont="1" applyFill="1" applyBorder="1" applyAlignment="1">
      <alignment vertical="top" shrinkToFit="1"/>
    </xf>
    <xf numFmtId="2" fontId="34" fillId="2" borderId="55" xfId="0" applyNumberFormat="1" applyFont="1" applyFill="1" applyBorder="1" applyAlignment="1">
      <alignment vertical="top"/>
    </xf>
    <xf numFmtId="2" fontId="34" fillId="2" borderId="57" xfId="0" applyNumberFormat="1" applyFont="1" applyFill="1" applyBorder="1" applyAlignment="1">
      <alignment vertical="top" shrinkToFit="1"/>
    </xf>
    <xf numFmtId="2" fontId="106" fillId="2" borderId="26" xfId="0" applyNumberFormat="1" applyFont="1" applyFill="1" applyBorder="1" applyAlignment="1">
      <alignment horizontal="center" vertical="center" shrinkToFit="1"/>
    </xf>
    <xf numFmtId="168" fontId="34" fillId="2" borderId="63" xfId="0" applyNumberFormat="1" applyFont="1" applyFill="1" applyBorder="1" applyAlignment="1">
      <alignment vertical="center" shrinkToFit="1"/>
    </xf>
    <xf numFmtId="2" fontId="34" fillId="2" borderId="86" xfId="0" applyNumberFormat="1" applyFont="1" applyFill="1" applyBorder="1" applyAlignment="1">
      <alignment vertical="center" shrinkToFit="1"/>
    </xf>
    <xf numFmtId="2" fontId="33" fillId="2" borderId="55" xfId="0" applyNumberFormat="1" applyFont="1" applyFill="1" applyBorder="1" applyAlignment="1">
      <alignment horizontal="center" vertical="center"/>
    </xf>
    <xf numFmtId="49" fontId="33" fillId="2" borderId="62" xfId="0" applyNumberFormat="1" applyFont="1" applyFill="1" applyBorder="1" applyAlignment="1">
      <alignment horizontal="center" vertical="center" wrapText="1"/>
    </xf>
    <xf numFmtId="49" fontId="33" fillId="2" borderId="87" xfId="0" applyNumberFormat="1" applyFont="1" applyFill="1" applyBorder="1" applyAlignment="1">
      <alignment horizontal="left" vertical="top" wrapText="1"/>
    </xf>
    <xf numFmtId="0" fontId="34" fillId="2" borderId="44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2" fontId="60" fillId="2" borderId="56" xfId="0" applyNumberFormat="1" applyFont="1" applyFill="1" applyBorder="1" applyAlignment="1">
      <alignment horizontal="center" vertical="center"/>
    </xf>
    <xf numFmtId="0" fontId="56" fillId="2" borderId="55" xfId="0" applyFont="1" applyFill="1" applyBorder="1" applyAlignment="1">
      <alignment horizontal="center" vertical="center" shrinkToFit="1"/>
    </xf>
    <xf numFmtId="171" fontId="56" fillId="2" borderId="55" xfId="0" applyNumberFormat="1" applyFont="1" applyFill="1" applyBorder="1" applyAlignment="1">
      <alignment horizontal="center" vertical="center"/>
    </xf>
    <xf numFmtId="2" fontId="56" fillId="2" borderId="55" xfId="0" applyNumberFormat="1" applyFont="1" applyFill="1" applyBorder="1" applyAlignment="1">
      <alignment horizontal="center" vertical="center"/>
    </xf>
    <xf numFmtId="2" fontId="56" fillId="2" borderId="57" xfId="0" applyNumberFormat="1" applyFont="1" applyFill="1" applyBorder="1" applyAlignment="1">
      <alignment horizontal="center" vertical="center" shrinkToFit="1"/>
    </xf>
    <xf numFmtId="2" fontId="56" fillId="2" borderId="26" xfId="0" applyNumberFormat="1" applyFont="1" applyFill="1" applyBorder="1" applyAlignment="1">
      <alignment horizontal="center" vertical="center" shrinkToFit="1"/>
    </xf>
    <xf numFmtId="170" fontId="90" fillId="2" borderId="0" xfId="0" applyNumberFormat="1" applyFont="1" applyFill="1" applyAlignment="1">
      <alignment vertical="top"/>
    </xf>
    <xf numFmtId="0" fontId="90" fillId="2" borderId="0" xfId="0" applyFont="1" applyFill="1" applyAlignment="1">
      <alignment vertical="top"/>
    </xf>
    <xf numFmtId="0" fontId="56" fillId="2" borderId="64" xfId="0" applyFont="1" applyFill="1" applyBorder="1" applyAlignment="1">
      <alignment horizontal="center" vertical="center" shrinkToFit="1"/>
    </xf>
    <xf numFmtId="2" fontId="56" fillId="2" borderId="64" xfId="0" applyNumberFormat="1" applyFont="1" applyFill="1" applyBorder="1" applyAlignment="1">
      <alignment horizontal="center" vertical="center" shrinkToFit="1"/>
    </xf>
    <xf numFmtId="2" fontId="56" fillId="2" borderId="64" xfId="0" applyNumberFormat="1" applyFont="1" applyFill="1" applyBorder="1" applyAlignment="1">
      <alignment horizontal="center" vertical="center"/>
    </xf>
    <xf numFmtId="168" fontId="56" fillId="2" borderId="64" xfId="0" applyNumberFormat="1" applyFont="1" applyFill="1" applyBorder="1" applyAlignment="1">
      <alignment horizontal="center" vertical="center" shrinkToFit="1"/>
    </xf>
    <xf numFmtId="2" fontId="56" fillId="2" borderId="81" xfId="0" applyNumberFormat="1" applyFont="1" applyFill="1" applyBorder="1" applyAlignment="1">
      <alignment horizontal="center" vertical="center" shrinkToFit="1"/>
    </xf>
    <xf numFmtId="0" fontId="34" fillId="2" borderId="26" xfId="0" applyFont="1" applyFill="1" applyBorder="1" applyAlignment="1">
      <alignment horizontal="center" vertical="center" shrinkToFit="1"/>
    </xf>
    <xf numFmtId="2" fontId="56" fillId="2" borderId="88" xfId="0" applyNumberFormat="1" applyFont="1" applyFill="1" applyBorder="1" applyAlignment="1">
      <alignment horizontal="center" vertical="center" shrinkToFit="1"/>
    </xf>
    <xf numFmtId="2" fontId="56" fillId="2" borderId="88" xfId="0" applyNumberFormat="1" applyFont="1" applyFill="1" applyBorder="1" applyAlignment="1">
      <alignment horizontal="center" vertical="center"/>
    </xf>
    <xf numFmtId="173" fontId="56" fillId="2" borderId="88" xfId="0" applyNumberFormat="1" applyFont="1" applyFill="1" applyBorder="1" applyAlignment="1">
      <alignment horizontal="center" vertical="center" shrinkToFit="1"/>
    </xf>
    <xf numFmtId="2" fontId="56" fillId="2" borderId="94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49" fontId="51" fillId="2" borderId="26" xfId="0" applyNumberFormat="1" applyFont="1" applyFill="1" applyBorder="1" applyAlignment="1">
      <alignment horizontal="left" vertical="center" wrapText="1"/>
    </xf>
    <xf numFmtId="0" fontId="46" fillId="2" borderId="26" xfId="0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/>
    </xf>
    <xf numFmtId="168" fontId="46" fillId="2" borderId="26" xfId="0" applyNumberFormat="1" applyFont="1" applyFill="1" applyBorder="1" applyAlignment="1">
      <alignment horizontal="right" vertical="center" shrinkToFit="1"/>
    </xf>
    <xf numFmtId="2" fontId="46" fillId="2" borderId="26" xfId="6" applyNumberFormat="1" applyFont="1" applyFill="1" applyBorder="1" applyAlignment="1">
      <alignment vertical="center" shrinkToFit="1"/>
    </xf>
    <xf numFmtId="0" fontId="34" fillId="27" borderId="0" xfId="2" applyFont="1" applyFill="1" applyBorder="1" applyAlignment="1">
      <alignment horizontal="left" vertical="center"/>
    </xf>
    <xf numFmtId="1" fontId="53" fillId="2" borderId="55" xfId="2" applyNumberFormat="1" applyFont="1" applyFill="1" applyBorder="1" applyAlignment="1">
      <alignment horizontal="center" vertical="center"/>
    </xf>
    <xf numFmtId="0" fontId="34" fillId="2" borderId="82" xfId="79" applyFont="1" applyFill="1" applyBorder="1" applyAlignment="1">
      <alignment vertical="top"/>
    </xf>
    <xf numFmtId="0" fontId="34" fillId="2" borderId="1" xfId="79" applyFont="1" applyFill="1" applyBorder="1" applyAlignment="1">
      <alignment vertical="top"/>
    </xf>
    <xf numFmtId="1" fontId="53" fillId="2" borderId="82" xfId="2" applyNumberFormat="1" applyFont="1" applyFill="1" applyBorder="1" applyAlignment="1">
      <alignment horizontal="center" vertical="center"/>
    </xf>
    <xf numFmtId="1" fontId="53" fillId="2" borderId="26" xfId="2" applyNumberFormat="1" applyFont="1" applyFill="1" applyBorder="1" applyAlignment="1">
      <alignment horizontal="center" vertical="center"/>
    </xf>
    <xf numFmtId="0" fontId="109" fillId="2" borderId="0" xfId="0" applyFont="1" applyFill="1"/>
    <xf numFmtId="0" fontId="105" fillId="2" borderId="55" xfId="77" applyFont="1" applyFill="1" applyBorder="1" applyAlignment="1">
      <alignment vertical="center" wrapText="1"/>
    </xf>
    <xf numFmtId="2" fontId="57" fillId="2" borderId="57" xfId="2" applyNumberFormat="1" applyFont="1" applyFill="1" applyBorder="1" applyAlignment="1">
      <alignment horizontal="center" vertical="center" shrinkToFit="1"/>
    </xf>
    <xf numFmtId="2" fontId="46" fillId="2" borderId="43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vertical="center" shrinkToFit="1"/>
    </xf>
    <xf numFmtId="2" fontId="46" fillId="2" borderId="26" xfId="2" applyNumberFormat="1" applyFont="1" applyFill="1" applyBorder="1" applyAlignment="1">
      <alignment vertical="center" shrinkToFit="1"/>
    </xf>
    <xf numFmtId="2" fontId="57" fillId="2" borderId="69" xfId="2" applyNumberFormat="1" applyFont="1" applyFill="1" applyBorder="1" applyAlignment="1">
      <alignment horizontal="center" vertical="center" shrinkToFit="1"/>
    </xf>
    <xf numFmtId="2" fontId="57" fillId="2" borderId="26" xfId="2" applyNumberFormat="1" applyFont="1" applyFill="1" applyBorder="1" applyAlignment="1">
      <alignment horizontal="right" vertical="center" shrinkToFit="1"/>
    </xf>
    <xf numFmtId="9" fontId="57" fillId="2" borderId="26" xfId="285" applyFont="1" applyFill="1" applyBorder="1" applyAlignment="1">
      <alignment horizontal="center" vertical="center" shrinkToFit="1"/>
    </xf>
    <xf numFmtId="0" fontId="51" fillId="2" borderId="0" xfId="2" applyFont="1" applyFill="1" applyBorder="1" applyAlignment="1">
      <alignment horizontal="center" vertical="center"/>
    </xf>
    <xf numFmtId="0" fontId="42" fillId="2" borderId="0" xfId="2" applyFont="1" applyFill="1" applyBorder="1" applyAlignment="1">
      <alignment horizontal="center" vertical="center" wrapText="1"/>
    </xf>
    <xf numFmtId="0" fontId="53" fillId="2" borderId="0" xfId="2" applyFont="1" applyFill="1" applyBorder="1" applyAlignment="1">
      <alignment horizontal="center" vertical="center" wrapText="1"/>
    </xf>
    <xf numFmtId="170" fontId="90" fillId="2" borderId="0" xfId="0" applyNumberFormat="1" applyFont="1" applyFill="1" applyBorder="1" applyAlignment="1">
      <alignment vertical="top"/>
    </xf>
    <xf numFmtId="0" fontId="3" fillId="2" borderId="0" xfId="75" applyFont="1" applyFill="1" applyBorder="1"/>
    <xf numFmtId="0" fontId="57" fillId="2" borderId="57" xfId="2" applyFont="1" applyFill="1" applyBorder="1" applyAlignment="1">
      <alignment vertical="top"/>
    </xf>
    <xf numFmtId="0" fontId="46" fillId="2" borderId="43" xfId="2" applyFont="1" applyFill="1" applyBorder="1" applyAlignment="1">
      <alignment vertical="top"/>
    </xf>
    <xf numFmtId="0" fontId="39" fillId="2" borderId="43" xfId="2" applyFont="1" applyFill="1" applyBorder="1" applyAlignment="1">
      <alignment vertical="top"/>
    </xf>
    <xf numFmtId="0" fontId="57" fillId="2" borderId="69" xfId="2" applyFont="1" applyFill="1" applyBorder="1" applyAlignment="1">
      <alignment horizontal="left" vertical="center"/>
    </xf>
    <xf numFmtId="0" fontId="111" fillId="2" borderId="0" xfId="2" applyNumberFormat="1" applyFont="1" applyFill="1"/>
    <xf numFmtId="2" fontId="34" fillId="2" borderId="85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56" fillId="2" borderId="57" xfId="0" applyNumberFormat="1" applyFont="1" applyFill="1" applyBorder="1" applyAlignment="1">
      <alignment horizontal="center" vertical="center" shrinkToFit="1"/>
    </xf>
    <xf numFmtId="2" fontId="56" fillId="2" borderId="55" xfId="0" applyNumberFormat="1" applyFont="1" applyFill="1" applyBorder="1" applyAlignment="1">
      <alignment horizontal="center" vertical="center"/>
    </xf>
    <xf numFmtId="2" fontId="46" fillId="2" borderId="26" xfId="0" applyNumberFormat="1" applyFont="1" applyFill="1" applyBorder="1" applyAlignment="1">
      <alignment horizontal="center" vertical="center" shrinkToFit="1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0" fontId="31" fillId="2" borderId="0" xfId="2" applyFont="1" applyFill="1" applyBorder="1" applyAlignment="1">
      <alignment horizontal="right"/>
    </xf>
    <xf numFmtId="0" fontId="43" fillId="2" borderId="0" xfId="2" applyFont="1" applyFill="1" applyBorder="1" applyAlignment="1">
      <alignment horizontal="center" vertical="center"/>
    </xf>
    <xf numFmtId="0" fontId="53" fillId="2" borderId="82" xfId="2" applyFont="1" applyFill="1" applyBorder="1" applyAlignment="1">
      <alignment horizontal="center" vertical="center" wrapText="1"/>
    </xf>
    <xf numFmtId="2" fontId="32" fillId="2" borderId="0" xfId="77" applyNumberFormat="1" applyFont="1" applyFill="1" applyAlignment="1">
      <alignment horizontal="left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 vertical="center"/>
    </xf>
    <xf numFmtId="49" fontId="34" fillId="2" borderId="0" xfId="0" applyNumberFormat="1" applyFont="1" applyFill="1" applyBorder="1" applyAlignment="1">
      <alignment horizontal="left" vertical="center" wrapText="1"/>
    </xf>
    <xf numFmtId="2" fontId="34" fillId="26" borderId="1" xfId="0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 shrinkToFit="1"/>
    </xf>
    <xf numFmtId="0" fontId="34" fillId="28" borderId="0" xfId="79" applyNumberFormat="1" applyFont="1" applyFill="1" applyBorder="1" applyAlignment="1">
      <alignment vertical="top"/>
    </xf>
    <xf numFmtId="0" fontId="3" fillId="27" borderId="0" xfId="1" applyFont="1" applyFill="1"/>
    <xf numFmtId="0" fontId="3" fillId="27" borderId="0" xfId="1" applyFont="1" applyFill="1" applyAlignment="1">
      <alignment vertical="center"/>
    </xf>
    <xf numFmtId="171" fontId="34" fillId="2" borderId="55" xfId="0" applyNumberFormat="1" applyFont="1" applyFill="1" applyBorder="1" applyAlignment="1">
      <alignment horizontal="center" vertical="center" shrinkToFit="1"/>
    </xf>
    <xf numFmtId="0" fontId="0" fillId="2" borderId="108" xfId="0" applyFill="1" applyBorder="1"/>
    <xf numFmtId="0" fontId="0" fillId="2" borderId="22" xfId="0" applyFill="1" applyBorder="1"/>
    <xf numFmtId="0" fontId="34" fillId="0" borderId="0" xfId="0" applyFont="1"/>
    <xf numFmtId="2" fontId="106" fillId="2" borderId="51" xfId="79" applyNumberFormat="1" applyFont="1" applyFill="1" applyBorder="1" applyAlignment="1">
      <alignment vertical="top"/>
    </xf>
    <xf numFmtId="2" fontId="106" fillId="2" borderId="1" xfId="79" applyNumberFormat="1" applyFont="1" applyFill="1" applyBorder="1" applyAlignment="1">
      <alignment vertical="top"/>
    </xf>
    <xf numFmtId="2" fontId="46" fillId="2" borderId="44" xfId="4" applyNumberFormat="1" applyFont="1" applyFill="1" applyBorder="1" applyAlignment="1">
      <alignment vertical="center" shrinkToFit="1"/>
    </xf>
    <xf numFmtId="49" fontId="51" fillId="2" borderId="26" xfId="0" applyNumberFormat="1" applyFont="1" applyFill="1" applyBorder="1" applyAlignment="1">
      <alignment horizontal="left" vertical="top" wrapText="1"/>
    </xf>
    <xf numFmtId="2" fontId="46" fillId="2" borderId="26" xfId="6" applyNumberFormat="1" applyFont="1" applyFill="1" applyBorder="1" applyAlignment="1">
      <alignment horizontal="right" vertical="center" shrinkToFit="1"/>
    </xf>
    <xf numFmtId="2" fontId="46" fillId="2" borderId="50" xfId="4" applyNumberFormat="1" applyFont="1" applyFill="1" applyBorder="1" applyAlignment="1">
      <alignment vertical="center" shrinkToFit="1"/>
    </xf>
    <xf numFmtId="0" fontId="42" fillId="2" borderId="55" xfId="77" applyFont="1" applyFill="1" applyBorder="1" applyAlignment="1">
      <alignment vertical="center" wrapText="1"/>
    </xf>
    <xf numFmtId="0" fontId="42" fillId="2" borderId="26" xfId="77" applyFont="1" applyFill="1" applyBorder="1" applyAlignment="1">
      <alignment vertical="center" wrapText="1"/>
    </xf>
    <xf numFmtId="2" fontId="49" fillId="2" borderId="26" xfId="2" applyNumberFormat="1" applyFont="1" applyFill="1" applyBorder="1" applyAlignment="1">
      <alignment horizontal="center" vertical="center" shrinkToFit="1"/>
    </xf>
    <xf numFmtId="2" fontId="48" fillId="2" borderId="26" xfId="2" applyNumberFormat="1" applyFont="1" applyFill="1" applyBorder="1" applyAlignment="1">
      <alignment horizontal="center" vertical="center" shrinkToFit="1"/>
    </xf>
    <xf numFmtId="2" fontId="49" fillId="2" borderId="26" xfId="2" applyNumberFormat="1" applyFont="1" applyFill="1" applyBorder="1" applyAlignment="1">
      <alignment horizontal="right" vertical="center" shrinkToFit="1"/>
    </xf>
    <xf numFmtId="0" fontId="0" fillId="0" borderId="26" xfId="0" applyBorder="1" applyAlignment="1"/>
    <xf numFmtId="171" fontId="0" fillId="0" borderId="0" xfId="0" applyNumberFormat="1"/>
    <xf numFmtId="9" fontId="0" fillId="0" borderId="26" xfId="0" applyNumberFormat="1" applyBorder="1" applyAlignment="1"/>
    <xf numFmtId="167" fontId="108" fillId="0" borderId="26" xfId="285" applyNumberFormat="1" applyFont="1" applyBorder="1" applyAlignment="1"/>
    <xf numFmtId="167" fontId="0" fillId="0" borderId="26" xfId="285" applyNumberFormat="1" applyFont="1" applyBorder="1" applyAlignment="1"/>
    <xf numFmtId="167" fontId="39" fillId="2" borderId="26" xfId="285" applyNumberFormat="1" applyFont="1" applyFill="1" applyBorder="1" applyAlignment="1">
      <alignment horizontal="center" vertical="center"/>
    </xf>
    <xf numFmtId="2" fontId="100" fillId="26" borderId="61" xfId="7" applyNumberFormat="1" applyFont="1" applyFill="1" applyBorder="1" applyAlignment="1">
      <alignment vertical="center" shrinkToFit="1"/>
    </xf>
    <xf numFmtId="2" fontId="100" fillId="26" borderId="40" xfId="7" applyNumberFormat="1" applyFont="1" applyFill="1" applyBorder="1" applyAlignment="1">
      <alignment vertical="center" shrinkToFit="1"/>
    </xf>
    <xf numFmtId="2" fontId="100" fillId="26" borderId="49" xfId="7" applyNumberFormat="1" applyFont="1" applyFill="1" applyBorder="1" applyAlignment="1">
      <alignment vertical="center" shrinkToFit="1"/>
    </xf>
    <xf numFmtId="0" fontId="3" fillId="2" borderId="0" xfId="1" applyFont="1" applyFill="1"/>
    <xf numFmtId="0" fontId="3" fillId="2" borderId="0" xfId="1" applyFont="1" applyFill="1" applyAlignme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center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104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103" xfId="0" applyNumberFormat="1" applyFont="1" applyFill="1" applyBorder="1" applyAlignment="1">
      <alignment horizontal="center" vertical="center" shrinkToFit="1"/>
    </xf>
    <xf numFmtId="2" fontId="91" fillId="2" borderId="84" xfId="79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2" fontId="100" fillId="26" borderId="84" xfId="7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6" borderId="54" xfId="0" applyNumberFormat="1" applyFont="1" applyFill="1" applyBorder="1" applyAlignment="1">
      <alignment horizontal="center" vertical="center" wrapText="1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0" fontId="84" fillId="2" borderId="0" xfId="2" applyFont="1" applyFill="1" applyBorder="1" applyAlignment="1">
      <alignment horizontal="center"/>
    </xf>
    <xf numFmtId="2" fontId="34" fillId="26" borderId="84" xfId="0" applyNumberFormat="1" applyFont="1" applyFill="1" applyBorder="1" applyAlignment="1">
      <alignment horizontal="center" vertical="center"/>
    </xf>
    <xf numFmtId="2" fontId="34" fillId="26" borderId="44" xfId="0" applyNumberFormat="1" applyFont="1" applyFill="1" applyBorder="1" applyAlignment="1">
      <alignment horizontal="center" vertical="center" shrinkToFit="1"/>
    </xf>
    <xf numFmtId="2" fontId="34" fillId="26" borderId="44" xfId="79" applyNumberFormat="1" applyFont="1" applyFill="1" applyBorder="1" applyAlignment="1">
      <alignment horizontal="center" vertical="center" shrinkToFit="1"/>
    </xf>
    <xf numFmtId="2" fontId="34" fillId="26" borderId="84" xfId="79" applyNumberFormat="1" applyFont="1" applyFill="1" applyBorder="1" applyAlignment="1">
      <alignment horizontal="center" vertical="center" shrinkToFit="1"/>
    </xf>
    <xf numFmtId="2" fontId="46" fillId="26" borderId="58" xfId="0" applyNumberFormat="1" applyFont="1" applyFill="1" applyBorder="1" applyAlignment="1">
      <alignment horizontal="center" vertical="center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34" fillId="2" borderId="26" xfId="79" applyNumberFormat="1" applyFont="1" applyFill="1" applyBorder="1" applyAlignment="1">
      <alignment horizontal="center" vertical="center" shrinkToFit="1"/>
    </xf>
    <xf numFmtId="2" fontId="46" fillId="2" borderId="56" xfId="0" applyNumberFormat="1" applyFont="1" applyFill="1" applyBorder="1" applyAlignment="1">
      <alignment horizontal="center" vertical="center"/>
    </xf>
    <xf numFmtId="2" fontId="34" fillId="2" borderId="82" xfId="0" applyNumberFormat="1" applyFont="1" applyFill="1" applyBorder="1" applyAlignment="1">
      <alignment horizontal="center" vertical="center"/>
    </xf>
    <xf numFmtId="0" fontId="0" fillId="0" borderId="0" xfId="0" applyFont="1"/>
    <xf numFmtId="0" fontId="84" fillId="2" borderId="0" xfId="2" applyFont="1" applyFill="1" applyBorder="1" applyAlignment="1"/>
    <xf numFmtId="0" fontId="84" fillId="2" borderId="0" xfId="2" applyFont="1" applyFill="1" applyBorder="1" applyAlignment="1">
      <alignment horizontal="left" vertical="center"/>
    </xf>
    <xf numFmtId="0" fontId="41" fillId="2" borderId="0" xfId="2" applyFont="1" applyFill="1" applyBorder="1" applyAlignment="1">
      <alignment horizontal="left"/>
    </xf>
    <xf numFmtId="0" fontId="84" fillId="2" borderId="0" xfId="2" applyFont="1" applyFill="1" applyBorder="1" applyAlignment="1">
      <alignment horizontal="center" vertical="center"/>
    </xf>
    <xf numFmtId="0" fontId="84" fillId="2" borderId="0" xfId="2" applyFont="1" applyFill="1" applyBorder="1" applyAlignment="1">
      <alignment vertical="center"/>
    </xf>
    <xf numFmtId="0" fontId="84" fillId="2" borderId="0" xfId="2" applyFont="1" applyFill="1" applyBorder="1" applyAlignment="1">
      <alignment horizontal="right"/>
    </xf>
    <xf numFmtId="0" fontId="41" fillId="2" borderId="0" xfId="2" applyFont="1" applyFill="1" applyBorder="1" applyAlignment="1"/>
    <xf numFmtId="0" fontId="117" fillId="2" borderId="0" xfId="2" applyFont="1" applyFill="1" applyBorder="1" applyAlignment="1">
      <alignment horizontal="left"/>
    </xf>
    <xf numFmtId="0" fontId="84" fillId="27" borderId="0" xfId="2" applyFont="1" applyFill="1" applyBorder="1" applyAlignment="1">
      <alignment horizontal="left" vertical="center"/>
    </xf>
    <xf numFmtId="0" fontId="117" fillId="2" borderId="0" xfId="2" applyFont="1" applyFill="1" applyBorder="1" applyAlignment="1">
      <alignment horizontal="right"/>
    </xf>
    <xf numFmtId="14" fontId="84" fillId="2" borderId="0" xfId="2" applyNumberFormat="1" applyFont="1" applyFill="1" applyBorder="1" applyAlignment="1">
      <alignment horizontal="left" vertical="center"/>
    </xf>
    <xf numFmtId="14" fontId="41" fillId="2" borderId="0" xfId="2" applyNumberFormat="1" applyFont="1" applyFill="1" applyBorder="1" applyAlignment="1">
      <alignment horizontal="left"/>
    </xf>
    <xf numFmtId="0" fontId="118" fillId="2" borderId="0" xfId="2" applyFont="1" applyFill="1" applyBorder="1" applyAlignment="1">
      <alignment horizontal="left"/>
    </xf>
    <xf numFmtId="0" fontId="59" fillId="2" borderId="0" xfId="2" applyFont="1" applyFill="1" applyBorder="1" applyAlignment="1">
      <alignment horizontal="left"/>
    </xf>
    <xf numFmtId="0" fontId="118" fillId="2" borderId="0" xfId="2" applyFont="1" applyFill="1" applyBorder="1" applyAlignment="1">
      <alignment horizontal="center"/>
    </xf>
    <xf numFmtId="0" fontId="59" fillId="2" borderId="0" xfId="2" applyFont="1" applyFill="1" applyBorder="1" applyAlignment="1">
      <alignment horizontal="center"/>
    </xf>
    <xf numFmtId="0" fontId="118" fillId="2" borderId="0" xfId="2" applyFont="1" applyFill="1" applyBorder="1" applyAlignment="1">
      <alignment vertical="center"/>
    </xf>
    <xf numFmtId="0" fontId="58" fillId="2" borderId="0" xfId="2" applyFont="1" applyFill="1" applyBorder="1" applyAlignment="1">
      <alignment horizontal="right"/>
    </xf>
    <xf numFmtId="0" fontId="58" fillId="2" borderId="0" xfId="2" applyFont="1" applyFill="1" applyBorder="1" applyAlignment="1"/>
    <xf numFmtId="0" fontId="59" fillId="2" borderId="0" xfId="2" applyFont="1" applyFill="1" applyBorder="1" applyAlignment="1"/>
    <xf numFmtId="0" fontId="59" fillId="2" borderId="0" xfId="2" applyFont="1" applyFill="1" applyBorder="1" applyAlignment="1">
      <alignment horizontal="left" vertical="center"/>
    </xf>
    <xf numFmtId="0" fontId="58" fillId="2" borderId="0" xfId="2" applyFont="1" applyFill="1" applyBorder="1" applyAlignment="1">
      <alignment horizontal="center"/>
    </xf>
    <xf numFmtId="0" fontId="58" fillId="2" borderId="0" xfId="2" applyFont="1" applyFill="1" applyBorder="1" applyAlignment="1">
      <alignment horizontal="center" vertical="center"/>
    </xf>
    <xf numFmtId="0" fontId="118" fillId="2" borderId="0" xfId="2" applyFont="1" applyFill="1" applyBorder="1" applyAlignment="1">
      <alignment horizontal="center" vertical="center"/>
    </xf>
    <xf numFmtId="0" fontId="59" fillId="2" borderId="0" xfId="2" applyFont="1" applyFill="1" applyBorder="1" applyAlignment="1">
      <alignment horizontal="center" vertical="center"/>
    </xf>
    <xf numFmtId="172" fontId="59" fillId="2" borderId="0" xfId="2" applyNumberFormat="1" applyFont="1" applyFill="1" applyBorder="1" applyAlignment="1"/>
    <xf numFmtId="0" fontId="118" fillId="2" borderId="0" xfId="5" applyFont="1" applyFill="1" applyBorder="1" applyAlignment="1">
      <alignment horizontal="left"/>
    </xf>
    <xf numFmtId="2" fontId="36" fillId="2" borderId="0" xfId="77" applyNumberFormat="1" applyFont="1" applyFill="1" applyAlignment="1">
      <alignment horizontal="left" vertical="center" shrinkToFit="1"/>
    </xf>
    <xf numFmtId="0" fontId="59" fillId="2" borderId="0" xfId="2" applyFont="1" applyFill="1" applyBorder="1"/>
    <xf numFmtId="0" fontId="84" fillId="2" borderId="0" xfId="2" applyFont="1" applyFill="1" applyBorder="1"/>
    <xf numFmtId="0" fontId="41" fillId="2" borderId="0" xfId="2" applyFont="1" applyFill="1" applyBorder="1"/>
    <xf numFmtId="0" fontId="41" fillId="2" borderId="61" xfId="2" applyFont="1" applyFill="1" applyBorder="1" applyAlignment="1">
      <alignment horizontal="center" vertical="center" wrapText="1"/>
    </xf>
    <xf numFmtId="0" fontId="41" fillId="2" borderId="44" xfId="2" applyFont="1" applyFill="1" applyBorder="1" applyAlignment="1">
      <alignment horizontal="center" vertical="center" wrapText="1"/>
    </xf>
    <xf numFmtId="0" fontId="41" fillId="2" borderId="82" xfId="2" applyFont="1" applyFill="1" applyBorder="1" applyAlignment="1">
      <alignment horizontal="center" vertical="center" wrapText="1"/>
    </xf>
    <xf numFmtId="0" fontId="41" fillId="2" borderId="44" xfId="2" applyFont="1" applyFill="1" applyBorder="1" applyAlignment="1">
      <alignment horizontal="center" vertical="center"/>
    </xf>
    <xf numFmtId="0" fontId="41" fillId="2" borderId="59" xfId="2" applyFont="1" applyFill="1" applyBorder="1" applyAlignment="1">
      <alignment horizontal="center" vertical="center" wrapText="1"/>
    </xf>
    <xf numFmtId="0" fontId="41" fillId="2" borderId="56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 vertical="center"/>
    </xf>
    <xf numFmtId="2" fontId="84" fillId="26" borderId="59" xfId="7" applyNumberFormat="1" applyFont="1" applyFill="1" applyBorder="1" applyAlignment="1">
      <alignment vertical="center"/>
    </xf>
    <xf numFmtId="2" fontId="84" fillId="26" borderId="82" xfId="7" applyNumberFormat="1" applyFont="1" applyFill="1" applyBorder="1" applyAlignment="1">
      <alignment horizontal="center" vertical="top"/>
    </xf>
    <xf numFmtId="2" fontId="84" fillId="26" borderId="60" xfId="7" applyNumberFormat="1" applyFont="1" applyFill="1" applyBorder="1" applyAlignment="1">
      <alignment horizontal="center" vertical="top"/>
    </xf>
    <xf numFmtId="2" fontId="84" fillId="26" borderId="44" xfId="7" applyNumberFormat="1" applyFont="1" applyFill="1" applyBorder="1" applyAlignment="1">
      <alignment horizontal="center" vertical="center" shrinkToFit="1"/>
    </xf>
    <xf numFmtId="2" fontId="84" fillId="26" borderId="56" xfId="0" applyNumberFormat="1" applyFont="1" applyFill="1" applyBorder="1" applyAlignment="1">
      <alignment vertical="center"/>
    </xf>
    <xf numFmtId="0" fontId="84" fillId="26" borderId="55" xfId="0" applyNumberFormat="1" applyFont="1" applyFill="1" applyBorder="1" applyAlignment="1">
      <alignment horizontal="center" vertical="center" shrinkToFit="1"/>
    </xf>
    <xf numFmtId="173" fontId="84" fillId="26" borderId="55" xfId="0" applyNumberFormat="1" applyFont="1" applyFill="1" applyBorder="1" applyAlignment="1">
      <alignment horizontal="center" vertical="center"/>
    </xf>
    <xf numFmtId="2" fontId="84" fillId="26" borderId="55" xfId="0" applyNumberFormat="1" applyFont="1" applyFill="1" applyBorder="1" applyAlignment="1">
      <alignment horizontal="center" vertical="center"/>
    </xf>
    <xf numFmtId="2" fontId="84" fillId="26" borderId="57" xfId="0" applyNumberFormat="1" applyFont="1" applyFill="1" applyBorder="1" applyAlignment="1">
      <alignment horizontal="center" vertical="center" shrinkToFit="1"/>
    </xf>
    <xf numFmtId="2" fontId="84" fillId="26" borderId="26" xfId="0" applyNumberFormat="1" applyFont="1" applyFill="1" applyBorder="1" applyAlignment="1">
      <alignment horizontal="center" vertical="center" shrinkToFit="1"/>
    </xf>
    <xf numFmtId="2" fontId="84" fillId="26" borderId="59" xfId="79" applyNumberFormat="1" applyFont="1" applyFill="1" applyBorder="1" applyAlignment="1">
      <alignment vertical="center"/>
    </xf>
    <xf numFmtId="0" fontId="84" fillId="26" borderId="0" xfId="79" applyNumberFormat="1" applyFont="1" applyFill="1" applyBorder="1" applyAlignment="1">
      <alignment horizontal="center" vertical="center" shrinkToFit="1"/>
    </xf>
    <xf numFmtId="2" fontId="84" fillId="26" borderId="0" xfId="79" applyNumberFormat="1" applyFont="1" applyFill="1" applyBorder="1" applyAlignment="1">
      <alignment horizontal="center" vertical="center"/>
    </xf>
    <xf numFmtId="2" fontId="84" fillId="26" borderId="0" xfId="79" applyNumberFormat="1" applyFont="1" applyFill="1" applyBorder="1" applyAlignment="1">
      <alignment vertical="top"/>
    </xf>
    <xf numFmtId="2" fontId="84" fillId="26" borderId="0" xfId="79" applyNumberFormat="1" applyFont="1" applyFill="1" applyBorder="1" applyAlignment="1">
      <alignment vertical="top" shrinkToFit="1"/>
    </xf>
    <xf numFmtId="2" fontId="84" fillId="2" borderId="56" xfId="0" applyNumberFormat="1" applyFont="1" applyFill="1" applyBorder="1" applyAlignment="1">
      <alignment vertical="center"/>
    </xf>
    <xf numFmtId="0" fontId="84" fillId="2" borderId="55" xfId="0" applyNumberFormat="1" applyFont="1" applyFill="1" applyBorder="1" applyAlignment="1">
      <alignment horizontal="center" vertical="center" shrinkToFit="1"/>
    </xf>
    <xf numFmtId="173" fontId="84" fillId="2" borderId="55" xfId="0" applyNumberFormat="1" applyFont="1" applyFill="1" applyBorder="1" applyAlignment="1">
      <alignment horizontal="center" vertical="center"/>
    </xf>
    <xf numFmtId="2" fontId="84" fillId="2" borderId="55" xfId="0" applyNumberFormat="1" applyFont="1" applyFill="1" applyBorder="1" applyAlignment="1">
      <alignment horizontal="center" vertical="center"/>
    </xf>
    <xf numFmtId="168" fontId="84" fillId="2" borderId="55" xfId="0" applyNumberFormat="1" applyFont="1" applyFill="1" applyBorder="1" applyAlignment="1">
      <alignment horizontal="center" vertical="center"/>
    </xf>
    <xf numFmtId="2" fontId="84" fillId="2" borderId="57" xfId="0" applyNumberFormat="1" applyFont="1" applyFill="1" applyBorder="1" applyAlignment="1">
      <alignment horizontal="center" vertical="center" shrinkToFit="1"/>
    </xf>
    <xf numFmtId="2" fontId="84" fillId="2" borderId="26" xfId="0" applyNumberFormat="1" applyFont="1" applyFill="1" applyBorder="1" applyAlignment="1">
      <alignment horizontal="center" vertical="center" wrapText="1" shrinkToFit="1"/>
    </xf>
    <xf numFmtId="2" fontId="59" fillId="26" borderId="56" xfId="8" applyNumberFormat="1" applyFont="1" applyFill="1" applyBorder="1" applyAlignment="1">
      <alignment vertical="center"/>
    </xf>
    <xf numFmtId="2" fontId="59" fillId="26" borderId="55" xfId="8" applyNumberFormat="1" applyFont="1" applyFill="1" applyBorder="1" applyAlignment="1">
      <alignment vertical="top"/>
    </xf>
    <xf numFmtId="2" fontId="59" fillId="26" borderId="57" xfId="8" applyNumberFormat="1" applyFont="1" applyFill="1" applyBorder="1" applyAlignment="1">
      <alignment vertical="top"/>
    </xf>
    <xf numFmtId="2" fontId="59" fillId="26" borderId="26" xfId="0" applyNumberFormat="1" applyFont="1" applyFill="1" applyBorder="1" applyAlignment="1">
      <alignment horizontal="center" vertical="center" shrinkToFit="1"/>
    </xf>
    <xf numFmtId="2" fontId="84" fillId="26" borderId="26" xfId="0" applyNumberFormat="1" applyFont="1" applyFill="1" applyBorder="1" applyAlignment="1">
      <alignment horizontal="center" vertical="center" wrapText="1" shrinkToFit="1"/>
    </xf>
    <xf numFmtId="2" fontId="84" fillId="2" borderId="55" xfId="0" applyNumberFormat="1" applyFont="1" applyFill="1" applyBorder="1" applyAlignment="1">
      <alignment horizontal="center" vertical="center" shrinkToFit="1"/>
    </xf>
    <xf numFmtId="2" fontId="84" fillId="2" borderId="26" xfId="0" applyNumberFormat="1" applyFont="1" applyFill="1" applyBorder="1" applyAlignment="1">
      <alignment horizontal="center" vertical="center" shrinkToFit="1"/>
    </xf>
    <xf numFmtId="2" fontId="84" fillId="2" borderId="50" xfId="0" applyNumberFormat="1" applyFont="1" applyFill="1" applyBorder="1" applyAlignment="1">
      <alignment horizontal="center" vertical="center" shrinkToFit="1"/>
    </xf>
    <xf numFmtId="0" fontId="84" fillId="2" borderId="26" xfId="0" applyNumberFormat="1" applyFont="1" applyFill="1" applyBorder="1" applyAlignment="1">
      <alignment horizontal="center" vertical="center" shrinkToFit="1"/>
    </xf>
    <xf numFmtId="49" fontId="84" fillId="2" borderId="50" xfId="0" applyNumberFormat="1" applyFont="1" applyFill="1" applyBorder="1" applyAlignment="1">
      <alignment horizontal="left" vertical="top" wrapText="1"/>
    </xf>
    <xf numFmtId="0" fontId="84" fillId="2" borderId="50" xfId="0" applyNumberFormat="1" applyFont="1" applyFill="1" applyBorder="1" applyAlignment="1">
      <alignment horizontal="center" vertical="center"/>
    </xf>
    <xf numFmtId="2" fontId="84" fillId="2" borderId="56" xfId="0" applyNumberFormat="1" applyFont="1" applyFill="1" applyBorder="1" applyAlignment="1">
      <alignment horizontal="center" vertical="center" shrinkToFit="1"/>
    </xf>
    <xf numFmtId="168" fontId="84" fillId="2" borderId="56" xfId="0" applyNumberFormat="1" applyFont="1" applyFill="1" applyBorder="1" applyAlignment="1">
      <alignment horizontal="center" vertical="center" shrinkToFit="1"/>
    </xf>
    <xf numFmtId="168" fontId="84" fillId="2" borderId="55" xfId="0" applyNumberFormat="1" applyFont="1" applyFill="1" applyBorder="1" applyAlignment="1">
      <alignment horizontal="center" vertical="center" shrinkToFit="1"/>
    </xf>
    <xf numFmtId="168" fontId="84" fillId="2" borderId="57" xfId="0" applyNumberFormat="1" applyFont="1" applyFill="1" applyBorder="1" applyAlignment="1">
      <alignment horizontal="center" vertical="center" shrinkToFit="1"/>
    </xf>
    <xf numFmtId="49" fontId="84" fillId="2" borderId="56" xfId="0" applyNumberFormat="1" applyFont="1" applyFill="1" applyBorder="1" applyAlignment="1">
      <alignment horizontal="left" vertical="center" wrapText="1"/>
    </xf>
    <xf numFmtId="171" fontId="84" fillId="2" borderId="55" xfId="0" applyNumberFormat="1" applyFont="1" applyFill="1" applyBorder="1" applyAlignment="1">
      <alignment horizontal="center" vertical="center" shrinkToFit="1"/>
    </xf>
    <xf numFmtId="171" fontId="84" fillId="2" borderId="26" xfId="0" applyNumberFormat="1" applyFont="1" applyFill="1" applyBorder="1" applyAlignment="1">
      <alignment horizontal="center" vertical="center" shrinkToFit="1"/>
    </xf>
    <xf numFmtId="2" fontId="59" fillId="2" borderId="26" xfId="0" applyNumberFormat="1" applyFont="1" applyFill="1" applyBorder="1" applyAlignment="1">
      <alignment horizontal="center" vertical="center" shrinkToFit="1"/>
    </xf>
    <xf numFmtId="2" fontId="84" fillId="2" borderId="1" xfId="0" applyNumberFormat="1" applyFont="1" applyFill="1" applyBorder="1" applyAlignment="1">
      <alignment horizontal="left" vertical="top"/>
    </xf>
    <xf numFmtId="168" fontId="84" fillId="2" borderId="55" xfId="0" applyNumberFormat="1" applyFont="1" applyFill="1" applyBorder="1" applyAlignment="1">
      <alignment horizontal="center" vertical="top"/>
    </xf>
    <xf numFmtId="2" fontId="84" fillId="2" borderId="57" xfId="0" applyNumberFormat="1" applyFont="1" applyFill="1" applyBorder="1" applyAlignment="1">
      <alignment horizontal="center" vertical="top" shrinkToFit="1"/>
    </xf>
    <xf numFmtId="2" fontId="84" fillId="2" borderId="55" xfId="0" applyNumberFormat="1" applyFont="1" applyFill="1" applyBorder="1" applyAlignment="1">
      <alignment horizontal="left" vertical="center"/>
    </xf>
    <xf numFmtId="2" fontId="84" fillId="2" borderId="55" xfId="0" applyNumberFormat="1" applyFont="1" applyFill="1" applyBorder="1" applyAlignment="1">
      <alignment vertical="center"/>
    </xf>
    <xf numFmtId="2" fontId="112" fillId="2" borderId="56" xfId="0" applyNumberFormat="1" applyFont="1" applyFill="1" applyBorder="1" applyAlignment="1">
      <alignment horizontal="center" vertical="center"/>
    </xf>
    <xf numFmtId="0" fontId="112" fillId="2" borderId="55" xfId="0" applyFont="1" applyFill="1" applyBorder="1" applyAlignment="1">
      <alignment horizontal="center" vertical="center" shrinkToFit="1"/>
    </xf>
    <xf numFmtId="171" fontId="112" fillId="2" borderId="55" xfId="0" applyNumberFormat="1" applyFont="1" applyFill="1" applyBorder="1" applyAlignment="1">
      <alignment horizontal="center" vertical="center"/>
    </xf>
    <xf numFmtId="2" fontId="112" fillId="2" borderId="55" xfId="0" applyNumberFormat="1" applyFont="1" applyFill="1" applyBorder="1" applyAlignment="1">
      <alignment horizontal="center" vertical="center"/>
    </xf>
    <xf numFmtId="2" fontId="112" fillId="2" borderId="57" xfId="0" applyNumberFormat="1" applyFont="1" applyFill="1" applyBorder="1" applyAlignment="1">
      <alignment horizontal="center" vertical="center" shrinkToFit="1"/>
    </xf>
    <xf numFmtId="2" fontId="112" fillId="2" borderId="26" xfId="0" applyNumberFormat="1" applyFont="1" applyFill="1" applyBorder="1" applyAlignment="1">
      <alignment horizontal="center" vertical="center" shrinkToFit="1"/>
    </xf>
    <xf numFmtId="0" fontId="84" fillId="2" borderId="44" xfId="0" applyNumberFormat="1" applyFont="1" applyFill="1" applyBorder="1" applyAlignment="1">
      <alignment horizontal="center" vertical="center"/>
    </xf>
    <xf numFmtId="171" fontId="84" fillId="2" borderId="44" xfId="0" applyNumberFormat="1" applyFont="1" applyFill="1" applyBorder="1" applyAlignment="1">
      <alignment horizontal="center" vertical="center" shrinkToFit="1"/>
    </xf>
    <xf numFmtId="0" fontId="84" fillId="2" borderId="26" xfId="0" applyFont="1" applyFill="1" applyBorder="1" applyAlignment="1">
      <alignment horizontal="center" vertical="center" shrinkToFit="1"/>
    </xf>
    <xf numFmtId="2" fontId="84" fillId="2" borderId="59" xfId="79" applyNumberFormat="1" applyFont="1" applyFill="1" applyBorder="1" applyAlignment="1">
      <alignment vertical="top"/>
    </xf>
    <xf numFmtId="2" fontId="84" fillId="2" borderId="82" xfId="79" applyNumberFormat="1" applyFont="1" applyFill="1" applyBorder="1" applyAlignment="1">
      <alignment vertical="top"/>
    </xf>
    <xf numFmtId="2" fontId="84" fillId="2" borderId="60" xfId="79" applyNumberFormat="1" applyFont="1" applyFill="1" applyBorder="1" applyAlignment="1">
      <alignment vertical="top"/>
    </xf>
    <xf numFmtId="2" fontId="84" fillId="2" borderId="42" xfId="79" applyNumberFormat="1" applyFont="1" applyFill="1" applyBorder="1" applyAlignment="1">
      <alignment vertical="top"/>
    </xf>
    <xf numFmtId="0" fontId="84" fillId="2" borderId="0" xfId="79" applyFont="1" applyFill="1" applyAlignment="1">
      <alignment horizontal="center" vertical="center" shrinkToFit="1"/>
    </xf>
    <xf numFmtId="2" fontId="84" fillId="2" borderId="0" xfId="79" applyNumberFormat="1" applyFont="1" applyFill="1" applyAlignment="1">
      <alignment horizontal="center" vertical="center"/>
    </xf>
    <xf numFmtId="2" fontId="84" fillId="2" borderId="0" xfId="79" applyNumberFormat="1" applyFont="1" applyFill="1" applyAlignment="1">
      <alignment vertical="top"/>
    </xf>
    <xf numFmtId="2" fontId="84" fillId="2" borderId="43" xfId="79" applyNumberFormat="1" applyFont="1" applyFill="1" applyBorder="1" applyAlignment="1">
      <alignment vertical="top" shrinkToFit="1"/>
    </xf>
    <xf numFmtId="2" fontId="84" fillId="2" borderId="55" xfId="0" applyNumberFormat="1" applyFont="1" applyFill="1" applyBorder="1" applyAlignment="1">
      <alignment vertical="top"/>
    </xf>
    <xf numFmtId="0" fontId="84" fillId="2" borderId="55" xfId="0" applyFont="1" applyFill="1" applyBorder="1" applyAlignment="1">
      <alignment horizontal="center" vertical="center" shrinkToFit="1"/>
    </xf>
    <xf numFmtId="2" fontId="84" fillId="2" borderId="57" xfId="0" applyNumberFormat="1" applyFont="1" applyFill="1" applyBorder="1" applyAlignment="1">
      <alignment vertical="center" shrinkToFit="1"/>
    </xf>
    <xf numFmtId="2" fontId="84" fillId="2" borderId="57" xfId="0" applyNumberFormat="1" applyFont="1" applyFill="1" applyBorder="1" applyAlignment="1">
      <alignment vertical="top" shrinkToFit="1"/>
    </xf>
    <xf numFmtId="2" fontId="124" fillId="2" borderId="26" xfId="0" applyNumberFormat="1" applyFont="1" applyFill="1" applyBorder="1" applyAlignment="1">
      <alignment horizontal="center" vertical="center" shrinkToFit="1"/>
    </xf>
    <xf numFmtId="2" fontId="84" fillId="2" borderId="26" xfId="0" applyNumberFormat="1" applyFont="1" applyFill="1" applyBorder="1" applyAlignment="1">
      <alignment vertical="top"/>
    </xf>
    <xf numFmtId="2" fontId="84" fillId="2" borderId="26" xfId="0" applyNumberFormat="1" applyFont="1" applyFill="1" applyBorder="1" applyAlignment="1">
      <alignment horizontal="center" vertical="center"/>
    </xf>
    <xf numFmtId="2" fontId="84" fillId="2" borderId="26" xfId="0" applyNumberFormat="1" applyFont="1" applyFill="1" applyBorder="1" applyAlignment="1">
      <alignment vertical="top" shrinkToFit="1"/>
    </xf>
    <xf numFmtId="2" fontId="84" fillId="26" borderId="26" xfId="7" applyNumberFormat="1" applyFont="1" applyFill="1" applyBorder="1" applyAlignment="1">
      <alignment horizontal="center" vertical="center" shrinkToFit="1"/>
    </xf>
    <xf numFmtId="49" fontId="84" fillId="2" borderId="26" xfId="0" applyNumberFormat="1" applyFont="1" applyFill="1" applyBorder="1" applyAlignment="1">
      <alignment horizontal="left" vertical="top" wrapText="1"/>
    </xf>
    <xf numFmtId="0" fontId="84" fillId="26" borderId="61" xfId="7" applyNumberFormat="1" applyFont="1" applyFill="1" applyBorder="1" applyAlignment="1">
      <alignment horizontal="center" vertical="center" shrinkToFit="1"/>
    </xf>
    <xf numFmtId="49" fontId="84" fillId="26" borderId="44" xfId="7" applyNumberFormat="1" applyFont="1" applyFill="1" applyBorder="1" applyAlignment="1">
      <alignment vertical="top" wrapText="1"/>
    </xf>
    <xf numFmtId="0" fontId="84" fillId="26" borderId="44" xfId="7" applyNumberFormat="1" applyFont="1" applyFill="1" applyBorder="1" applyAlignment="1">
      <alignment horizontal="center" vertical="center"/>
    </xf>
    <xf numFmtId="2" fontId="84" fillId="26" borderId="44" xfId="7" applyNumberFormat="1" applyFont="1" applyFill="1" applyBorder="1" applyAlignment="1">
      <alignment horizontal="center" vertical="center"/>
    </xf>
    <xf numFmtId="0" fontId="84" fillId="26" borderId="61" xfId="0" applyNumberFormat="1" applyFont="1" applyFill="1" applyBorder="1" applyAlignment="1">
      <alignment horizontal="center" vertical="center" shrinkToFit="1"/>
    </xf>
    <xf numFmtId="49" fontId="84" fillId="26" borderId="44" xfId="0" applyNumberFormat="1" applyFont="1" applyFill="1" applyBorder="1" applyAlignment="1">
      <alignment horizontal="left" vertical="center" wrapText="1"/>
    </xf>
    <xf numFmtId="0" fontId="84" fillId="26" borderId="44" xfId="0" applyNumberFormat="1" applyFont="1" applyFill="1" applyBorder="1" applyAlignment="1">
      <alignment horizontal="center" vertical="center"/>
    </xf>
    <xf numFmtId="2" fontId="84" fillId="26" borderId="44" xfId="0" applyNumberFormat="1" applyFont="1" applyFill="1" applyBorder="1" applyAlignment="1">
      <alignment horizontal="center" vertical="center" shrinkToFit="1"/>
    </xf>
    <xf numFmtId="49" fontId="84" fillId="26" borderId="44" xfId="79" applyNumberFormat="1" applyFont="1" applyFill="1" applyBorder="1" applyAlignment="1">
      <alignment vertical="center" wrapText="1"/>
    </xf>
    <xf numFmtId="0" fontId="84" fillId="26" borderId="44" xfId="79" applyNumberFormat="1" applyFont="1" applyFill="1" applyBorder="1" applyAlignment="1">
      <alignment horizontal="center" vertical="center"/>
    </xf>
    <xf numFmtId="2" fontId="84" fillId="26" borderId="44" xfId="79" applyNumberFormat="1" applyFont="1" applyFill="1" applyBorder="1" applyAlignment="1">
      <alignment horizontal="center" vertical="center" shrinkToFit="1"/>
    </xf>
    <xf numFmtId="0" fontId="84" fillId="2" borderId="61" xfId="0" applyNumberFormat="1" applyFont="1" applyFill="1" applyBorder="1" applyAlignment="1">
      <alignment horizontal="center" vertical="center" shrinkToFit="1"/>
    </xf>
    <xf numFmtId="0" fontId="84" fillId="2" borderId="26" xfId="74" applyNumberFormat="1" applyFont="1" applyFill="1" applyBorder="1" applyAlignment="1">
      <alignment horizontal="left" vertical="center" wrapText="1"/>
    </xf>
    <xf numFmtId="0" fontId="84" fillId="2" borderId="26" xfId="74" applyNumberFormat="1" applyFont="1" applyFill="1" applyBorder="1" applyAlignment="1">
      <alignment horizontal="center" vertical="center"/>
    </xf>
    <xf numFmtId="2" fontId="84" fillId="2" borderId="26" xfId="74" applyNumberFormat="1" applyFont="1" applyFill="1" applyBorder="1" applyAlignment="1">
      <alignment horizontal="center" vertical="center"/>
    </xf>
    <xf numFmtId="49" fontId="59" fillId="26" borderId="26" xfId="0" applyNumberFormat="1" applyFont="1" applyFill="1" applyBorder="1" applyAlignment="1">
      <alignment horizontal="left" vertical="center" wrapText="1"/>
    </xf>
    <xf numFmtId="0" fontId="59" fillId="26" borderId="26" xfId="0" applyNumberFormat="1" applyFont="1" applyFill="1" applyBorder="1" applyAlignment="1">
      <alignment horizontal="center" vertical="center"/>
    </xf>
    <xf numFmtId="171" fontId="84" fillId="26" borderId="26" xfId="9" applyNumberFormat="1" applyFont="1" applyFill="1" applyBorder="1" applyAlignment="1">
      <alignment horizontal="center" vertical="center" shrinkToFit="1"/>
    </xf>
    <xf numFmtId="0" fontId="84" fillId="26" borderId="26" xfId="74" applyNumberFormat="1" applyFont="1" applyFill="1" applyBorder="1" applyAlignment="1">
      <alignment horizontal="left" vertical="center" wrapText="1"/>
    </xf>
    <xf numFmtId="0" fontId="84" fillId="26" borderId="26" xfId="74" applyNumberFormat="1" applyFont="1" applyFill="1" applyBorder="1" applyAlignment="1">
      <alignment horizontal="center" vertical="center"/>
    </xf>
    <xf numFmtId="49" fontId="84" fillId="2" borderId="44" xfId="0" applyNumberFormat="1" applyFont="1" applyFill="1" applyBorder="1" applyAlignment="1">
      <alignment horizontal="left" vertical="top" wrapText="1"/>
    </xf>
    <xf numFmtId="2" fontId="84" fillId="2" borderId="44" xfId="0" applyNumberFormat="1" applyFont="1" applyFill="1" applyBorder="1" applyAlignment="1">
      <alignment horizontal="center" vertical="center" shrinkToFit="1"/>
    </xf>
    <xf numFmtId="0" fontId="84" fillId="2" borderId="44" xfId="74" applyNumberFormat="1" applyFont="1" applyFill="1" applyBorder="1" applyAlignment="1">
      <alignment horizontal="center" vertical="center"/>
    </xf>
    <xf numFmtId="0" fontId="113" fillId="2" borderId="53" xfId="0" applyFont="1" applyFill="1" applyBorder="1" applyAlignment="1">
      <alignment horizontal="center"/>
    </xf>
    <xf numFmtId="49" fontId="59" fillId="2" borderId="26" xfId="0" applyNumberFormat="1" applyFont="1" applyFill="1" applyBorder="1" applyAlignment="1">
      <alignment horizontal="left" vertical="top" wrapText="1"/>
    </xf>
    <xf numFmtId="0" fontId="59" fillId="2" borderId="26" xfId="0" applyFont="1" applyFill="1" applyBorder="1" applyAlignment="1">
      <alignment horizontal="center" vertical="center"/>
    </xf>
    <xf numFmtId="171" fontId="59" fillId="2" borderId="26" xfId="9" applyNumberFormat="1" applyFont="1" applyFill="1" applyBorder="1" applyAlignment="1">
      <alignment horizontal="center" vertical="center" shrinkToFit="1"/>
    </xf>
    <xf numFmtId="2" fontId="84" fillId="2" borderId="59" xfId="0" applyNumberFormat="1" applyFont="1" applyFill="1" applyBorder="1" applyAlignment="1">
      <alignment horizontal="center" vertical="center" shrinkToFit="1"/>
    </xf>
    <xf numFmtId="0" fontId="84" fillId="2" borderId="99" xfId="0" applyNumberFormat="1" applyFont="1" applyFill="1" applyBorder="1" applyAlignment="1">
      <alignment horizontal="center" vertical="center" shrinkToFit="1"/>
    </xf>
    <xf numFmtId="49" fontId="84" fillId="2" borderId="44" xfId="0" applyNumberFormat="1" applyFont="1" applyFill="1" applyBorder="1" applyAlignment="1">
      <alignment horizontal="left" vertical="center" wrapText="1"/>
    </xf>
    <xf numFmtId="49" fontId="84" fillId="2" borderId="44" xfId="0" applyNumberFormat="1" applyFont="1" applyFill="1" applyBorder="1" applyAlignment="1">
      <alignment horizontal="center" vertical="center" shrinkToFit="1"/>
    </xf>
    <xf numFmtId="0" fontId="112" fillId="2" borderId="61" xfId="0" applyFont="1" applyFill="1" applyBorder="1" applyAlignment="1">
      <alignment horizontal="center" vertical="center" shrinkToFit="1"/>
    </xf>
    <xf numFmtId="49" fontId="59" fillId="2" borderId="44" xfId="0" applyNumberFormat="1" applyFont="1" applyFill="1" applyBorder="1" applyAlignment="1">
      <alignment horizontal="left" vertical="center" wrapText="1"/>
    </xf>
    <xf numFmtId="1" fontId="84" fillId="2" borderId="44" xfId="0" applyNumberFormat="1" applyFont="1" applyFill="1" applyBorder="1" applyAlignment="1">
      <alignment horizontal="center" vertical="center" shrinkToFit="1"/>
    </xf>
    <xf numFmtId="2" fontId="112" fillId="2" borderId="59" xfId="0" applyNumberFormat="1" applyFont="1" applyFill="1" applyBorder="1" applyAlignment="1">
      <alignment horizontal="center" vertical="center" shrinkToFit="1"/>
    </xf>
    <xf numFmtId="0" fontId="84" fillId="2" borderId="61" xfId="79" applyFont="1" applyFill="1" applyBorder="1" applyAlignment="1">
      <alignment horizontal="center" vertical="center" shrinkToFit="1"/>
    </xf>
    <xf numFmtId="49" fontId="84" fillId="2" borderId="44" xfId="79" applyNumberFormat="1" applyFont="1" applyFill="1" applyBorder="1" applyAlignment="1">
      <alignment vertical="top" wrapText="1"/>
    </xf>
    <xf numFmtId="0" fontId="84" fillId="2" borderId="44" xfId="79" applyFont="1" applyFill="1" applyBorder="1" applyAlignment="1">
      <alignment horizontal="center" vertical="center"/>
    </xf>
    <xf numFmtId="2" fontId="84" fillId="2" borderId="44" xfId="79" applyNumberFormat="1" applyFont="1" applyFill="1" applyBorder="1" applyAlignment="1">
      <alignment horizontal="center" vertical="center" shrinkToFit="1"/>
    </xf>
    <xf numFmtId="2" fontId="84" fillId="2" borderId="59" xfId="79" applyNumberFormat="1" applyFont="1" applyFill="1" applyBorder="1" applyAlignment="1">
      <alignment horizontal="center" vertical="center" shrinkToFit="1"/>
    </xf>
    <xf numFmtId="0" fontId="84" fillId="2" borderId="61" xfId="0" applyFont="1" applyFill="1" applyBorder="1" applyAlignment="1">
      <alignment horizontal="center" vertical="center" shrinkToFit="1"/>
    </xf>
    <xf numFmtId="0" fontId="84" fillId="2" borderId="44" xfId="0" applyFont="1" applyFill="1" applyBorder="1" applyAlignment="1">
      <alignment horizontal="center" vertical="center"/>
    </xf>
    <xf numFmtId="49" fontId="84" fillId="2" borderId="26" xfId="0" applyNumberFormat="1" applyFont="1" applyFill="1" applyBorder="1" applyAlignment="1">
      <alignment horizontal="left" vertical="center" wrapText="1"/>
    </xf>
    <xf numFmtId="0" fontId="84" fillId="2" borderId="26" xfId="0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vertical="center"/>
    </xf>
    <xf numFmtId="0" fontId="84" fillId="2" borderId="0" xfId="1" applyFont="1" applyFill="1" applyAlignment="1">
      <alignment vertical="center"/>
    </xf>
    <xf numFmtId="0" fontId="8" fillId="2" borderId="0" xfId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10" fillId="0" borderId="1" xfId="2" applyFont="1" applyBorder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96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2" fontId="46" fillId="2" borderId="26" xfId="0" applyNumberFormat="1" applyFont="1" applyFill="1" applyBorder="1" applyAlignment="1">
      <alignment horizontal="center" vertical="center" shrinkToFit="1"/>
    </xf>
    <xf numFmtId="2" fontId="46" fillId="2" borderId="58" xfId="0" applyNumberFormat="1" applyFont="1" applyFill="1" applyBorder="1" applyAlignment="1">
      <alignment horizontal="center" vertical="center" shrinkToFit="1"/>
    </xf>
    <xf numFmtId="2" fontId="46" fillId="2" borderId="26" xfId="4" applyNumberFormat="1" applyFont="1" applyFill="1" applyBorder="1" applyAlignment="1">
      <alignment horizontal="center" vertical="center" wrapText="1" shrinkToFit="1"/>
    </xf>
    <xf numFmtId="2" fontId="46" fillId="2" borderId="26" xfId="4" applyNumberFormat="1" applyFont="1" applyFill="1" applyBorder="1" applyAlignment="1">
      <alignment horizontal="center" vertical="center" shrinkToFit="1"/>
    </xf>
    <xf numFmtId="0" fontId="34" fillId="2" borderId="61" xfId="79" applyFont="1" applyFill="1" applyBorder="1" applyAlignment="1">
      <alignment horizontal="center" vertical="center" shrinkToFit="1"/>
    </xf>
    <xf numFmtId="0" fontId="34" fillId="2" borderId="49" xfId="79" applyFont="1" applyFill="1" applyBorder="1" applyAlignment="1">
      <alignment horizontal="center" vertical="center" shrinkToFit="1"/>
    </xf>
    <xf numFmtId="49" fontId="46" fillId="2" borderId="26" xfId="0" applyNumberFormat="1" applyFont="1" applyFill="1" applyBorder="1" applyAlignment="1">
      <alignment horizontal="center" vertical="center" wrapText="1"/>
    </xf>
    <xf numFmtId="49" fontId="46" fillId="2" borderId="26" xfId="0" applyNumberFormat="1" applyFont="1" applyFill="1" applyBorder="1" applyAlignment="1">
      <alignment horizontal="left" vertical="center" wrapText="1"/>
    </xf>
    <xf numFmtId="0" fontId="46" fillId="2" borderId="26" xfId="0" applyFont="1" applyFill="1" applyBorder="1" applyAlignment="1">
      <alignment horizontal="center" vertical="center"/>
    </xf>
    <xf numFmtId="2" fontId="46" fillId="2" borderId="26" xfId="9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/>
    </xf>
    <xf numFmtId="2" fontId="51" fillId="2" borderId="56" xfId="8" applyNumberFormat="1" applyFont="1" applyFill="1" applyBorder="1" applyAlignment="1">
      <alignment horizontal="center" vertical="top"/>
    </xf>
    <xf numFmtId="2" fontId="51" fillId="2" borderId="55" xfId="8" applyNumberFormat="1" applyFont="1" applyFill="1" applyBorder="1" applyAlignment="1">
      <alignment horizontal="center" vertical="top"/>
    </xf>
    <xf numFmtId="2" fontId="51" fillId="2" borderId="57" xfId="8" applyNumberFormat="1" applyFont="1" applyFill="1" applyBorder="1" applyAlignment="1">
      <alignment horizontal="center" vertical="top"/>
    </xf>
    <xf numFmtId="2" fontId="34" fillId="2" borderId="103" xfId="79" applyNumberFormat="1" applyFont="1" applyFill="1" applyBorder="1" applyAlignment="1">
      <alignment horizontal="center" vertical="center" shrinkToFit="1"/>
    </xf>
    <xf numFmtId="2" fontId="34" fillId="2" borderId="105" xfId="79" applyNumberFormat="1" applyFont="1" applyFill="1" applyBorder="1" applyAlignment="1">
      <alignment horizontal="center" vertical="center" shrinkToFit="1"/>
    </xf>
    <xf numFmtId="2" fontId="91" fillId="2" borderId="104" xfId="79" applyNumberFormat="1" applyFont="1" applyFill="1" applyBorder="1" applyAlignment="1">
      <alignment horizontal="center" vertical="center" shrinkToFit="1"/>
    </xf>
    <xf numFmtId="2" fontId="91" fillId="2" borderId="106" xfId="79" applyNumberFormat="1" applyFont="1" applyFill="1" applyBorder="1" applyAlignment="1">
      <alignment horizontal="center" vertical="center" shrinkToFit="1"/>
    </xf>
    <xf numFmtId="168" fontId="34" fillId="2" borderId="26" xfId="79" applyNumberFormat="1" applyFont="1" applyFill="1" applyBorder="1" applyAlignment="1">
      <alignment horizontal="center" vertical="center" shrinkToFit="1"/>
    </xf>
    <xf numFmtId="168" fontId="91" fillId="2" borderId="26" xfId="79" applyNumberFormat="1" applyFont="1" applyFill="1" applyBorder="1" applyAlignment="1">
      <alignment vertical="center" shrinkToFit="1"/>
    </xf>
    <xf numFmtId="49" fontId="46" fillId="2" borderId="26" xfId="6" applyNumberFormat="1" applyFont="1" applyFill="1" applyBorder="1" applyAlignment="1">
      <alignment horizontal="center" vertical="center" wrapText="1"/>
    </xf>
    <xf numFmtId="49" fontId="46" fillId="2" borderId="26" xfId="6" applyNumberFormat="1" applyFont="1" applyFill="1" applyBorder="1" applyAlignment="1">
      <alignment horizontal="left" vertical="center" wrapText="1"/>
    </xf>
    <xf numFmtId="0" fontId="46" fillId="2" borderId="26" xfId="6" applyFont="1" applyFill="1" applyBorder="1" applyAlignment="1">
      <alignment horizontal="center" vertical="center"/>
    </xf>
    <xf numFmtId="2" fontId="46" fillId="2" borderId="26" xfId="6" applyNumberFormat="1" applyFont="1" applyFill="1" applyBorder="1" applyAlignment="1">
      <alignment horizontal="center" vertical="center" shrinkToFit="1"/>
    </xf>
    <xf numFmtId="2" fontId="46" fillId="2" borderId="26" xfId="6" applyNumberFormat="1" applyFont="1" applyFill="1" applyBorder="1" applyAlignment="1">
      <alignment horizontal="center" vertical="center" wrapText="1" shrinkToFit="1"/>
    </xf>
    <xf numFmtId="2" fontId="46" fillId="2" borderId="59" xfId="6" applyNumberFormat="1" applyFont="1" applyFill="1" applyBorder="1" applyAlignment="1">
      <alignment horizontal="center" vertical="center" shrinkToFit="1"/>
    </xf>
    <xf numFmtId="2" fontId="46" fillId="2" borderId="82" xfId="6" applyNumberFormat="1" applyFont="1" applyFill="1" applyBorder="1" applyAlignment="1">
      <alignment horizontal="center" vertical="center" shrinkToFit="1"/>
    </xf>
    <xf numFmtId="2" fontId="46" fillId="2" borderId="60" xfId="6" applyNumberFormat="1" applyFont="1" applyFill="1" applyBorder="1" applyAlignment="1">
      <alignment horizontal="center" vertical="center" shrinkToFit="1"/>
    </xf>
    <xf numFmtId="2" fontId="46" fillId="2" borderId="51" xfId="6" applyNumberFormat="1" applyFont="1" applyFill="1" applyBorder="1" applyAlignment="1">
      <alignment horizontal="center" vertical="center" shrinkToFit="1"/>
    </xf>
    <xf numFmtId="2" fontId="46" fillId="2" borderId="1" xfId="6" applyNumberFormat="1" applyFont="1" applyFill="1" applyBorder="1" applyAlignment="1">
      <alignment horizontal="center" vertical="center" shrinkToFit="1"/>
    </xf>
    <xf numFmtId="2" fontId="46" fillId="2" borderId="52" xfId="6" applyNumberFormat="1" applyFont="1" applyFill="1" applyBorder="1" applyAlignment="1">
      <alignment horizontal="center" vertical="center" shrinkToFit="1"/>
    </xf>
    <xf numFmtId="2" fontId="46" fillId="2" borderId="26" xfId="8" applyNumberFormat="1" applyFont="1" applyFill="1" applyBorder="1" applyAlignment="1">
      <alignment horizontal="center" vertical="top"/>
    </xf>
    <xf numFmtId="2" fontId="46" fillId="2" borderId="58" xfId="6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50" xfId="0" applyNumberFormat="1" applyFont="1" applyFill="1" applyBorder="1" applyAlignment="1">
      <alignment horizontal="left" vertical="center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50" xfId="0" applyNumberFormat="1" applyFont="1" applyFill="1" applyBorder="1" applyAlignment="1">
      <alignment horizontal="center" vertical="center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0" xfId="0" applyNumberFormat="1" applyFont="1" applyFill="1" applyBorder="1" applyAlignment="1">
      <alignment horizontal="center" vertical="center" wrapText="1"/>
    </xf>
    <xf numFmtId="171" fontId="34" fillId="2" borderId="44" xfId="0" applyNumberFormat="1" applyFont="1" applyFill="1" applyBorder="1" applyAlignment="1">
      <alignment horizontal="center" vertical="center" shrinkToFit="1"/>
    </xf>
    <xf numFmtId="171" fontId="34" fillId="2" borderId="50" xfId="0" applyNumberFormat="1" applyFont="1" applyFill="1" applyBorder="1" applyAlignment="1">
      <alignment horizontal="center" vertical="center" shrinkToFit="1"/>
    </xf>
    <xf numFmtId="168" fontId="34" fillId="2" borderId="59" xfId="0" applyNumberFormat="1" applyFont="1" applyFill="1" applyBorder="1" applyAlignment="1">
      <alignment horizontal="center" vertical="center" shrinkToFit="1"/>
    </xf>
    <xf numFmtId="168" fontId="34" fillId="2" borderId="82" xfId="0" applyNumberFormat="1" applyFont="1" applyFill="1" applyBorder="1" applyAlignment="1">
      <alignment horizontal="center" vertical="center" shrinkToFit="1"/>
    </xf>
    <xf numFmtId="168" fontId="34" fillId="2" borderId="60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0" fontId="90" fillId="2" borderId="44" xfId="0" applyFont="1" applyFill="1" applyBorder="1" applyAlignment="1">
      <alignment horizontal="center" vertical="center" wrapText="1"/>
    </xf>
    <xf numFmtId="0" fontId="90" fillId="2" borderId="41" xfId="0" applyFont="1" applyFill="1" applyBorder="1" applyAlignment="1">
      <alignment horizontal="center" vertical="center" wrapText="1"/>
    </xf>
    <xf numFmtId="0" fontId="90" fillId="2" borderId="50" xfId="0" applyFont="1" applyFill="1" applyBorder="1" applyAlignment="1">
      <alignment horizontal="center" vertical="center" wrapText="1"/>
    </xf>
    <xf numFmtId="49" fontId="46" fillId="2" borderId="44" xfId="0" applyNumberFormat="1" applyFont="1" applyFill="1" applyBorder="1" applyAlignment="1">
      <alignment horizontal="left" vertical="center" wrapText="1"/>
    </xf>
    <xf numFmtId="49" fontId="46" fillId="2" borderId="41" xfId="0" applyNumberFormat="1" applyFont="1" applyFill="1" applyBorder="1" applyAlignment="1">
      <alignment horizontal="left" vertical="center" wrapText="1"/>
    </xf>
    <xf numFmtId="49" fontId="46" fillId="2" borderId="50" xfId="0" applyNumberFormat="1" applyFont="1" applyFill="1" applyBorder="1" applyAlignment="1">
      <alignment horizontal="left" vertical="center" wrapText="1"/>
    </xf>
    <xf numFmtId="0" fontId="107" fillId="2" borderId="44" xfId="154" applyFont="1" applyFill="1" applyBorder="1" applyAlignment="1">
      <alignment horizontal="center" vertical="center"/>
    </xf>
    <xf numFmtId="0" fontId="107" fillId="2" borderId="41" xfId="154" applyFont="1" applyFill="1" applyBorder="1" applyAlignment="1">
      <alignment horizontal="center" vertical="center"/>
    </xf>
    <xf numFmtId="0" fontId="107" fillId="2" borderId="50" xfId="154" applyFont="1" applyFill="1" applyBorder="1" applyAlignment="1">
      <alignment horizontal="center" vertical="center"/>
    </xf>
    <xf numFmtId="2" fontId="56" fillId="2" borderId="56" xfId="0" applyNumberFormat="1" applyFont="1" applyFill="1" applyBorder="1" applyAlignment="1">
      <alignment horizontal="center" vertical="center" shrinkToFit="1"/>
    </xf>
    <xf numFmtId="2" fontId="56" fillId="2" borderId="55" xfId="0" applyNumberFormat="1" applyFont="1" applyFill="1" applyBorder="1" applyAlignment="1">
      <alignment horizontal="center" vertical="center" shrinkToFit="1"/>
    </xf>
    <xf numFmtId="2" fontId="56" fillId="2" borderId="57" xfId="0" applyNumberFormat="1" applyFont="1" applyFill="1" applyBorder="1" applyAlignment="1">
      <alignment horizontal="center" vertical="center" shrinkToFit="1"/>
    </xf>
    <xf numFmtId="2" fontId="56" fillId="2" borderId="56" xfId="0" applyNumberFormat="1" applyFont="1" applyFill="1" applyBorder="1" applyAlignment="1">
      <alignment horizontal="center" vertical="center"/>
    </xf>
    <xf numFmtId="2" fontId="56" fillId="2" borderId="55" xfId="0" applyNumberFormat="1" applyFont="1" applyFill="1" applyBorder="1" applyAlignment="1">
      <alignment horizontal="center" vertical="center"/>
    </xf>
    <xf numFmtId="2" fontId="56" fillId="2" borderId="57" xfId="0" applyNumberFormat="1" applyFont="1" applyFill="1" applyBorder="1" applyAlignment="1">
      <alignment horizontal="center" vertical="center"/>
    </xf>
    <xf numFmtId="2" fontId="56" fillId="2" borderId="59" xfId="0" applyNumberFormat="1" applyFont="1" applyFill="1" applyBorder="1" applyAlignment="1">
      <alignment horizontal="center" vertical="center" shrinkToFit="1"/>
    </xf>
    <xf numFmtId="2" fontId="56" fillId="2" borderId="42" xfId="0" applyNumberFormat="1" applyFont="1" applyFill="1" applyBorder="1" applyAlignment="1">
      <alignment horizontal="center" vertical="center" shrinkToFit="1"/>
    </xf>
    <xf numFmtId="2" fontId="56" fillId="2" borderId="51" xfId="0" applyNumberFormat="1" applyFont="1" applyFill="1" applyBorder="1" applyAlignment="1">
      <alignment horizontal="center" vertical="center" shrinkToFit="1"/>
    </xf>
    <xf numFmtId="2" fontId="56" fillId="2" borderId="82" xfId="0" applyNumberFormat="1" applyFont="1" applyFill="1" applyBorder="1" applyAlignment="1">
      <alignment horizontal="center" vertical="center" shrinkToFit="1"/>
    </xf>
    <xf numFmtId="2" fontId="56" fillId="2" borderId="60" xfId="0" applyNumberFormat="1" applyFont="1" applyFill="1" applyBorder="1" applyAlignment="1">
      <alignment horizontal="center" vertical="center" shrinkToFit="1"/>
    </xf>
    <xf numFmtId="2" fontId="56" fillId="2" borderId="1" xfId="0" applyNumberFormat="1" applyFont="1" applyFill="1" applyBorder="1" applyAlignment="1">
      <alignment horizontal="center" vertical="center" shrinkToFit="1"/>
    </xf>
    <xf numFmtId="2" fontId="56" fillId="2" borderId="52" xfId="0" applyNumberFormat="1" applyFont="1" applyFill="1" applyBorder="1" applyAlignment="1">
      <alignment horizontal="center" vertical="center" shrinkToFit="1"/>
    </xf>
    <xf numFmtId="168" fontId="56" fillId="2" borderId="42" xfId="0" applyNumberFormat="1" applyFont="1" applyFill="1" applyBorder="1" applyAlignment="1">
      <alignment horizontal="center" vertical="center" shrinkToFit="1"/>
    </xf>
    <xf numFmtId="168" fontId="56" fillId="2" borderId="0" xfId="0" applyNumberFormat="1" applyFont="1" applyFill="1" applyAlignment="1">
      <alignment horizontal="center" vertical="center" shrinkToFit="1"/>
    </xf>
    <xf numFmtId="168" fontId="56" fillId="2" borderId="43" xfId="0" applyNumberFormat="1" applyFont="1" applyFill="1" applyBorder="1" applyAlignment="1">
      <alignment horizontal="center" vertical="center" shrinkToFit="1"/>
    </xf>
    <xf numFmtId="168" fontId="56" fillId="2" borderId="51" xfId="0" applyNumberFormat="1" applyFont="1" applyFill="1" applyBorder="1" applyAlignment="1">
      <alignment horizontal="center" vertical="center" shrinkToFit="1"/>
    </xf>
    <xf numFmtId="168" fontId="56" fillId="2" borderId="1" xfId="0" applyNumberFormat="1" applyFont="1" applyFill="1" applyBorder="1" applyAlignment="1">
      <alignment horizontal="center" vertical="center" shrinkToFit="1"/>
    </xf>
    <xf numFmtId="168" fontId="56" fillId="2" borderId="52" xfId="0" applyNumberFormat="1" applyFont="1" applyFill="1" applyBorder="1" applyAlignment="1">
      <alignment horizontal="center" vertical="center" shrinkToFit="1"/>
    </xf>
    <xf numFmtId="2" fontId="56" fillId="2" borderId="44" xfId="0" applyNumberFormat="1" applyFont="1" applyFill="1" applyBorder="1" applyAlignment="1">
      <alignment horizontal="center" vertical="center" shrinkToFit="1"/>
    </xf>
    <xf numFmtId="2" fontId="56" fillId="2" borderId="50" xfId="0" applyNumberFormat="1" applyFont="1" applyFill="1" applyBorder="1" applyAlignment="1">
      <alignment horizontal="center" vertical="center" shrinkToFit="1"/>
    </xf>
    <xf numFmtId="49" fontId="33" fillId="2" borderId="44" xfId="0" applyNumberFormat="1" applyFont="1" applyFill="1" applyBorder="1" applyAlignment="1">
      <alignment horizontal="left" vertical="center" wrapText="1"/>
    </xf>
    <xf numFmtId="49" fontId="33" fillId="2" borderId="50" xfId="0" applyNumberFormat="1" applyFont="1" applyFill="1" applyBorder="1" applyAlignment="1">
      <alignment horizontal="left" vertical="center" wrapText="1"/>
    </xf>
    <xf numFmtId="0" fontId="34" fillId="26" borderId="26" xfId="6" applyNumberFormat="1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49" fontId="34" fillId="2" borderId="44" xfId="79" applyNumberFormat="1" applyFont="1" applyFill="1" applyBorder="1" applyAlignment="1">
      <alignment horizontal="center" vertical="center" wrapText="1"/>
    </xf>
    <xf numFmtId="49" fontId="34" fillId="2" borderId="50" xfId="79" applyNumberFormat="1" applyFont="1" applyFill="1" applyBorder="1" applyAlignment="1">
      <alignment horizontal="center" vertical="center" wrapText="1"/>
    </xf>
    <xf numFmtId="49" fontId="34" fillId="2" borderId="44" xfId="79" applyNumberFormat="1" applyFont="1" applyFill="1" applyBorder="1" applyAlignment="1">
      <alignment vertical="top" wrapText="1"/>
    </xf>
    <xf numFmtId="49" fontId="34" fillId="2" borderId="50" xfId="79" applyNumberFormat="1" applyFont="1" applyFill="1" applyBorder="1" applyAlignment="1">
      <alignment vertical="top" wrapText="1"/>
    </xf>
    <xf numFmtId="0" fontId="34" fillId="2" borderId="44" xfId="79" applyFont="1" applyFill="1" applyBorder="1" applyAlignment="1">
      <alignment horizontal="center" vertical="center"/>
    </xf>
    <xf numFmtId="0" fontId="34" fillId="2" borderId="50" xfId="79" applyFont="1" applyFill="1" applyBorder="1" applyAlignment="1">
      <alignment horizontal="center" vertical="center"/>
    </xf>
    <xf numFmtId="2" fontId="34" fillId="2" borderId="44" xfId="79" applyNumberFormat="1" applyFont="1" applyFill="1" applyBorder="1" applyAlignment="1">
      <alignment horizontal="center" vertical="center" shrinkToFit="1"/>
    </xf>
    <xf numFmtId="2" fontId="34" fillId="2" borderId="50" xfId="79" applyNumberFormat="1" applyFont="1" applyFill="1" applyBorder="1" applyAlignment="1">
      <alignment horizontal="center" vertical="center" shrinkToFit="1"/>
    </xf>
    <xf numFmtId="2" fontId="34" fillId="2" borderId="59" xfId="79" applyNumberFormat="1" applyFont="1" applyFill="1" applyBorder="1" applyAlignment="1">
      <alignment horizontal="center" vertical="center" shrinkToFit="1"/>
    </xf>
    <xf numFmtId="2" fontId="34" fillId="2" borderId="51" xfId="79" applyNumberFormat="1" applyFont="1" applyFill="1" applyBorder="1" applyAlignment="1">
      <alignment horizontal="center" vertical="center" shrinkToFit="1"/>
    </xf>
    <xf numFmtId="2" fontId="34" fillId="2" borderId="26" xfId="79" applyNumberFormat="1" applyFont="1" applyFill="1" applyBorder="1" applyAlignment="1">
      <alignment horizontal="center" vertical="center" shrinkToFit="1"/>
    </xf>
    <xf numFmtId="0" fontId="56" fillId="2" borderId="61" xfId="0" applyFont="1" applyFill="1" applyBorder="1" applyAlignment="1">
      <alignment horizontal="center" vertical="center" shrinkToFit="1"/>
    </xf>
    <xf numFmtId="0" fontId="56" fillId="2" borderId="40" xfId="0" applyFont="1" applyFill="1" applyBorder="1" applyAlignment="1">
      <alignment horizontal="center" vertical="center" shrinkToFit="1"/>
    </xf>
    <xf numFmtId="0" fontId="56" fillId="2" borderId="49" xfId="0" applyFont="1" applyFill="1" applyBorder="1" applyAlignment="1">
      <alignment horizontal="center" vertical="center" shrinkToFit="1"/>
    </xf>
    <xf numFmtId="49" fontId="46" fillId="26" borderId="26" xfId="0" applyNumberFormat="1" applyFont="1" applyFill="1" applyBorder="1" applyAlignment="1">
      <alignment horizontal="center" vertical="center" wrapText="1"/>
    </xf>
    <xf numFmtId="49" fontId="46" fillId="26" borderId="26" xfId="0" applyNumberFormat="1" applyFont="1" applyFill="1" applyBorder="1" applyAlignment="1">
      <alignment horizontal="left" vertical="center" wrapText="1"/>
    </xf>
    <xf numFmtId="0" fontId="46" fillId="26" borderId="26" xfId="0" applyNumberFormat="1" applyFont="1" applyFill="1" applyBorder="1" applyAlignment="1">
      <alignment horizontal="center" vertical="center"/>
    </xf>
    <xf numFmtId="171" fontId="46" fillId="26" borderId="26" xfId="9" applyNumberFormat="1" applyFont="1" applyFill="1" applyBorder="1" applyAlignment="1">
      <alignment horizontal="center" vertical="center" shrinkToFit="1"/>
    </xf>
    <xf numFmtId="2" fontId="102" fillId="26" borderId="26" xfId="0" applyNumberFormat="1" applyFont="1" applyFill="1" applyBorder="1" applyAlignment="1">
      <alignment horizontal="center" vertical="center" shrinkToFit="1"/>
    </xf>
    <xf numFmtId="2" fontId="102" fillId="26" borderId="26" xfId="0" applyNumberFormat="1" applyFont="1" applyFill="1" applyBorder="1" applyAlignment="1">
      <alignment horizontal="center" vertical="top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0" fontId="34" fillId="2" borderId="26" xfId="74" applyNumberFormat="1" applyFont="1" applyFill="1" applyBorder="1" applyAlignment="1">
      <alignment horizontal="left" vertical="center" wrapText="1"/>
    </xf>
    <xf numFmtId="0" fontId="33" fillId="2" borderId="26" xfId="74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2" fontId="46" fillId="26" borderId="58" xfId="0" applyNumberFormat="1" applyFont="1" applyFill="1" applyBorder="1" applyAlignment="1">
      <alignment horizontal="center" vertical="center" shrinkToFit="1"/>
    </xf>
    <xf numFmtId="49" fontId="87" fillId="26" borderId="44" xfId="194" applyNumberFormat="1" applyFont="1" applyFill="1" applyBorder="1" applyAlignment="1">
      <alignment horizontal="left" vertical="center" wrapText="1"/>
    </xf>
    <xf numFmtId="49" fontId="87" fillId="26" borderId="50" xfId="194" applyNumberFormat="1" applyFont="1" applyFill="1" applyBorder="1" applyAlignment="1">
      <alignment horizontal="left" vertical="center" wrapText="1"/>
    </xf>
    <xf numFmtId="0" fontId="34" fillId="26" borderId="44" xfId="64" applyNumberFormat="1" applyFont="1" applyFill="1" applyBorder="1" applyAlignment="1">
      <alignment horizontal="center" vertical="center"/>
    </xf>
    <xf numFmtId="0" fontId="34" fillId="26" borderId="50" xfId="64" applyNumberFormat="1" applyFont="1" applyFill="1" applyBorder="1" applyAlignment="1">
      <alignment horizontal="center" vertical="center"/>
    </xf>
    <xf numFmtId="49" fontId="87" fillId="2" borderId="26" xfId="193" applyNumberFormat="1" applyFont="1" applyFill="1" applyBorder="1" applyAlignment="1">
      <alignment horizontal="left" vertical="top" wrapText="1"/>
    </xf>
    <xf numFmtId="0" fontId="34" fillId="2" borderId="41" xfId="0" applyNumberFormat="1" applyFont="1" applyFill="1" applyBorder="1" applyAlignment="1">
      <alignment horizontal="center" vertical="center"/>
    </xf>
    <xf numFmtId="49" fontId="87" fillId="2" borderId="44" xfId="193" applyNumberFormat="1" applyFont="1" applyFill="1" applyBorder="1" applyAlignment="1">
      <alignment horizontal="left" vertical="top" wrapText="1"/>
    </xf>
    <xf numFmtId="49" fontId="87" fillId="2" borderId="50" xfId="193" applyNumberFormat="1" applyFont="1" applyFill="1" applyBorder="1" applyAlignment="1">
      <alignment horizontal="left" vertical="top" wrapText="1"/>
    </xf>
    <xf numFmtId="0" fontId="87" fillId="2" borderId="44" xfId="193" applyNumberFormat="1" applyFont="1" applyFill="1" applyBorder="1" applyAlignment="1">
      <alignment horizontal="center" vertical="center"/>
    </xf>
    <xf numFmtId="0" fontId="87" fillId="2" borderId="50" xfId="193" applyNumberFormat="1" applyFont="1" applyFill="1" applyBorder="1" applyAlignment="1">
      <alignment horizontal="center" vertical="center"/>
    </xf>
    <xf numFmtId="2" fontId="91" fillId="2" borderId="26" xfId="79" applyNumberFormat="1" applyFont="1" applyFill="1" applyBorder="1" applyAlignment="1">
      <alignment vertical="center" shrinkToFit="1"/>
    </xf>
    <xf numFmtId="172" fontId="34" fillId="2" borderId="56" xfId="0" applyNumberFormat="1" applyFont="1" applyFill="1" applyBorder="1" applyAlignment="1">
      <alignment horizontal="center" vertical="center"/>
    </xf>
    <xf numFmtId="172" fontId="34" fillId="2" borderId="55" xfId="0" applyNumberFormat="1" applyFont="1" applyFill="1" applyBorder="1" applyAlignment="1">
      <alignment horizontal="center" vertical="center"/>
    </xf>
    <xf numFmtId="172" fontId="34" fillId="2" borderId="57" xfId="0" applyNumberFormat="1" applyFont="1" applyFill="1" applyBorder="1" applyAlignment="1">
      <alignment horizontal="center" vertical="center"/>
    </xf>
    <xf numFmtId="2" fontId="34" fillId="2" borderId="26" xfId="79" applyNumberFormat="1" applyFont="1" applyFill="1" applyBorder="1" applyAlignment="1">
      <alignment vertical="center" shrinkToFit="1"/>
    </xf>
    <xf numFmtId="49" fontId="46" fillId="26" borderId="26" xfId="79" applyNumberFormat="1" applyFont="1" applyFill="1" applyBorder="1" applyAlignment="1">
      <alignment vertical="center" wrapText="1"/>
    </xf>
    <xf numFmtId="49" fontId="34" fillId="26" borderId="61" xfId="0" applyNumberFormat="1" applyFont="1" applyFill="1" applyBorder="1" applyAlignment="1">
      <alignment horizontal="left" vertical="center" wrapText="1"/>
    </xf>
    <xf numFmtId="49" fontId="34" fillId="26" borderId="40" xfId="0" applyNumberFormat="1" applyFont="1" applyFill="1" applyBorder="1" applyAlignment="1">
      <alignment horizontal="left" vertical="center" wrapText="1"/>
    </xf>
    <xf numFmtId="49" fontId="34" fillId="26" borderId="49" xfId="0" applyNumberFormat="1" applyFont="1" applyFill="1" applyBorder="1" applyAlignment="1">
      <alignment horizontal="left" vertical="center" wrapText="1"/>
    </xf>
    <xf numFmtId="0" fontId="34" fillId="26" borderId="44" xfId="6" applyNumberFormat="1" applyFont="1" applyFill="1" applyBorder="1" applyAlignment="1">
      <alignment horizontal="center" vertical="center"/>
    </xf>
    <xf numFmtId="0" fontId="34" fillId="26" borderId="41" xfId="6" applyNumberFormat="1" applyFont="1" applyFill="1" applyBorder="1" applyAlignment="1">
      <alignment horizontal="center" vertical="center"/>
    </xf>
    <xf numFmtId="0" fontId="34" fillId="26" borderId="50" xfId="6" applyNumberFormat="1" applyFont="1" applyFill="1" applyBorder="1" applyAlignment="1">
      <alignment horizontal="center" vertical="center"/>
    </xf>
    <xf numFmtId="49" fontId="87" fillId="28" borderId="44" xfId="249" applyNumberFormat="1" applyFont="1" applyFill="1" applyBorder="1" applyAlignment="1">
      <alignment vertical="top" wrapText="1"/>
    </xf>
    <xf numFmtId="49" fontId="87" fillId="28" borderId="50" xfId="249" applyNumberFormat="1" applyFont="1" applyFill="1" applyBorder="1" applyAlignment="1">
      <alignment vertical="top" wrapText="1"/>
    </xf>
    <xf numFmtId="0" fontId="34" fillId="28" borderId="26" xfId="6" applyNumberFormat="1" applyFont="1" applyFill="1" applyBorder="1" applyAlignment="1">
      <alignment horizontal="center" vertical="center"/>
    </xf>
    <xf numFmtId="49" fontId="87" fillId="26" borderId="41" xfId="194" applyNumberFormat="1" applyFont="1" applyFill="1" applyBorder="1" applyAlignment="1">
      <alignment horizontal="left" vertical="center" wrapText="1"/>
    </xf>
    <xf numFmtId="0" fontId="34" fillId="26" borderId="41" xfId="64" applyNumberFormat="1" applyFont="1" applyFill="1" applyBorder="1" applyAlignment="1">
      <alignment horizontal="center" vertical="center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172" fontId="34" fillId="2" borderId="56" xfId="0" applyNumberFormat="1" applyFont="1" applyFill="1" applyBorder="1" applyAlignment="1">
      <alignment horizontal="center" vertical="center" shrinkToFit="1"/>
    </xf>
    <xf numFmtId="172" fontId="34" fillId="2" borderId="55" xfId="0" applyNumberFormat="1" applyFont="1" applyFill="1" applyBorder="1" applyAlignment="1">
      <alignment horizontal="center" vertical="center" shrinkToFit="1"/>
    </xf>
    <xf numFmtId="172" fontId="34" fillId="2" borderId="57" xfId="0" applyNumberFormat="1" applyFont="1" applyFill="1" applyBorder="1" applyAlignment="1">
      <alignment horizontal="center" vertical="center" shrinkToFit="1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top" wrapText="1"/>
    </xf>
    <xf numFmtId="49" fontId="34" fillId="2" borderId="41" xfId="0" applyNumberFormat="1" applyFont="1" applyFill="1" applyBorder="1" applyAlignment="1">
      <alignment horizontal="center" vertical="center" wrapText="1"/>
    </xf>
    <xf numFmtId="2" fontId="33" fillId="2" borderId="26" xfId="74" applyNumberFormat="1" applyFont="1" applyFill="1" applyBorder="1" applyAlignment="1">
      <alignment horizontal="center" vertical="center"/>
    </xf>
    <xf numFmtId="0" fontId="34" fillId="26" borderId="61" xfId="0" applyNumberFormat="1" applyFont="1" applyFill="1" applyBorder="1" applyAlignment="1">
      <alignment horizontal="center" vertical="center" shrinkToFit="1"/>
    </xf>
    <xf numFmtId="0" fontId="34" fillId="26" borderId="40" xfId="0" applyNumberFormat="1" applyFont="1" applyFill="1" applyBorder="1" applyAlignment="1">
      <alignment horizontal="center" vertical="center" shrinkToFit="1"/>
    </xf>
    <xf numFmtId="0" fontId="34" fillId="26" borderId="49" xfId="0" applyNumberFormat="1" applyFont="1" applyFill="1" applyBorder="1" applyAlignment="1">
      <alignment horizontal="center" vertical="center" shrinkToFit="1"/>
    </xf>
    <xf numFmtId="49" fontId="34" fillId="26" borderId="44" xfId="0" applyNumberFormat="1" applyFont="1" applyFill="1" applyBorder="1" applyAlignment="1">
      <alignment horizontal="center" vertical="center" wrapText="1"/>
    </xf>
    <xf numFmtId="49" fontId="34" fillId="26" borderId="41" xfId="0" applyNumberFormat="1" applyFont="1" applyFill="1" applyBorder="1" applyAlignment="1">
      <alignment horizontal="center" vertical="center" wrapText="1"/>
    </xf>
    <xf numFmtId="49" fontId="34" fillId="26" borderId="50" xfId="0" applyNumberFormat="1" applyFont="1" applyFill="1" applyBorder="1" applyAlignment="1">
      <alignment horizontal="center" vertical="center" wrapText="1"/>
    </xf>
    <xf numFmtId="0" fontId="34" fillId="26" borderId="26" xfId="74" applyNumberFormat="1" applyFont="1" applyFill="1" applyBorder="1" applyAlignment="1">
      <alignment horizontal="left" vertical="center" wrapText="1"/>
    </xf>
    <xf numFmtId="0" fontId="33" fillId="26" borderId="26" xfId="74" applyNumberFormat="1" applyFont="1" applyFill="1" applyBorder="1" applyAlignment="1">
      <alignment horizontal="center" vertical="center"/>
    </xf>
    <xf numFmtId="172" fontId="34" fillId="26" borderId="56" xfId="0" applyNumberFormat="1" applyFont="1" applyFill="1" applyBorder="1" applyAlignment="1">
      <alignment horizontal="center" vertical="center"/>
    </xf>
    <xf numFmtId="172" fontId="34" fillId="26" borderId="55" xfId="0" applyNumberFormat="1" applyFont="1" applyFill="1" applyBorder="1" applyAlignment="1">
      <alignment horizontal="center" vertical="center"/>
    </xf>
    <xf numFmtId="172" fontId="34" fillId="26" borderId="57" xfId="0" applyNumberFormat="1" applyFont="1" applyFill="1" applyBorder="1" applyAlignment="1">
      <alignment horizontal="center" vertical="center"/>
    </xf>
    <xf numFmtId="168" fontId="34" fillId="26" borderId="56" xfId="0" applyNumberFormat="1" applyFont="1" applyFill="1" applyBorder="1" applyAlignment="1">
      <alignment horizontal="center" vertical="center" shrinkToFit="1"/>
    </xf>
    <xf numFmtId="168" fontId="34" fillId="26" borderId="55" xfId="0" applyNumberFormat="1" applyFont="1" applyFill="1" applyBorder="1" applyAlignment="1">
      <alignment horizontal="center" vertical="center" shrinkToFit="1"/>
    </xf>
    <xf numFmtId="168" fontId="34" fillId="26" borderId="57" xfId="0" applyNumberFormat="1" applyFont="1" applyFill="1" applyBorder="1" applyAlignment="1">
      <alignment horizontal="center" vertical="center" shrinkToFit="1"/>
    </xf>
    <xf numFmtId="171" fontId="34" fillId="2" borderId="44" xfId="74" applyNumberFormat="1" applyFont="1" applyFill="1" applyBorder="1" applyAlignment="1">
      <alignment horizontal="center" vertical="center"/>
    </xf>
    <xf numFmtId="171" fontId="34" fillId="2" borderId="41" xfId="74" applyNumberFormat="1" applyFont="1" applyFill="1" applyBorder="1" applyAlignment="1">
      <alignment horizontal="center" vertical="center"/>
    </xf>
    <xf numFmtId="171" fontId="34" fillId="2" borderId="50" xfId="74" applyNumberFormat="1" applyFont="1" applyFill="1" applyBorder="1" applyAlignment="1">
      <alignment horizontal="center" vertical="center"/>
    </xf>
    <xf numFmtId="0" fontId="108" fillId="2" borderId="66" xfId="0" applyFont="1" applyFill="1" applyBorder="1" applyAlignment="1">
      <alignment horizontal="center"/>
    </xf>
    <xf numFmtId="0" fontId="108" fillId="2" borderId="55" xfId="0" applyFont="1" applyFill="1" applyBorder="1" applyAlignment="1">
      <alignment horizontal="center"/>
    </xf>
    <xf numFmtId="0" fontId="108" fillId="2" borderId="57" xfId="0" applyFont="1" applyFill="1" applyBorder="1" applyAlignment="1">
      <alignment horizontal="center"/>
    </xf>
    <xf numFmtId="2" fontId="34" fillId="2" borderId="44" xfId="79" applyNumberFormat="1" applyFont="1" applyFill="1" applyBorder="1" applyAlignment="1">
      <alignment horizontal="center" vertical="center"/>
    </xf>
    <xf numFmtId="2" fontId="34" fillId="2" borderId="41" xfId="79" applyNumberFormat="1" applyFont="1" applyFill="1" applyBorder="1" applyAlignment="1">
      <alignment horizontal="center" vertical="center"/>
    </xf>
    <xf numFmtId="168" fontId="34" fillId="2" borderId="56" xfId="79" applyNumberFormat="1" applyFont="1" applyFill="1" applyBorder="1" applyAlignment="1">
      <alignment horizontal="center" vertical="center" shrinkToFit="1"/>
    </xf>
    <xf numFmtId="168" fontId="34" fillId="2" borderId="55" xfId="79" applyNumberFormat="1" applyFont="1" applyFill="1" applyBorder="1" applyAlignment="1">
      <alignment horizontal="center" vertical="center" shrinkToFit="1"/>
    </xf>
    <xf numFmtId="168" fontId="34" fillId="2" borderId="57" xfId="79" applyNumberFormat="1" applyFont="1" applyFill="1" applyBorder="1" applyAlignment="1">
      <alignment horizontal="center" vertical="center" shrinkToFit="1"/>
    </xf>
    <xf numFmtId="168" fontId="91" fillId="2" borderId="56" xfId="79" applyNumberFormat="1" applyFont="1" applyFill="1" applyBorder="1" applyAlignment="1">
      <alignment vertical="center" shrinkToFit="1"/>
    </xf>
    <xf numFmtId="168" fontId="91" fillId="2" borderId="55" xfId="79" applyNumberFormat="1" applyFont="1" applyFill="1" applyBorder="1" applyAlignment="1">
      <alignment vertical="center" shrinkToFit="1"/>
    </xf>
    <xf numFmtId="168" fontId="91" fillId="2" borderId="57" xfId="79" applyNumberFormat="1" applyFont="1" applyFill="1" applyBorder="1" applyAlignment="1">
      <alignment vertical="center" shrinkToFit="1"/>
    </xf>
    <xf numFmtId="0" fontId="34" fillId="26" borderId="61" xfId="7" applyNumberFormat="1" applyFont="1" applyFill="1" applyBorder="1" applyAlignment="1">
      <alignment horizontal="center" vertical="center" shrinkToFit="1"/>
    </xf>
    <xf numFmtId="0" fontId="34" fillId="26" borderId="49" xfId="7" applyNumberFormat="1" applyFont="1" applyFill="1" applyBorder="1" applyAlignment="1">
      <alignment horizontal="center" vertical="center" shrinkToFit="1"/>
    </xf>
    <xf numFmtId="49" fontId="34" fillId="26" borderId="44" xfId="7" applyNumberFormat="1" applyFont="1" applyFill="1" applyBorder="1" applyAlignment="1">
      <alignment horizontal="center" vertical="center" wrapText="1"/>
    </xf>
    <xf numFmtId="49" fontId="34" fillId="26" borderId="50" xfId="7" applyNumberFormat="1" applyFont="1" applyFill="1" applyBorder="1" applyAlignment="1">
      <alignment horizontal="center" vertical="center" wrapText="1"/>
    </xf>
    <xf numFmtId="49" fontId="34" fillId="26" borderId="44" xfId="79" applyNumberFormat="1" applyFont="1" applyFill="1" applyBorder="1" applyAlignment="1">
      <alignment vertical="center" wrapText="1"/>
    </xf>
    <xf numFmtId="49" fontId="34" fillId="26" borderId="50" xfId="79" applyNumberFormat="1" applyFont="1" applyFill="1" applyBorder="1" applyAlignment="1">
      <alignment vertical="center" wrapText="1"/>
    </xf>
    <xf numFmtId="0" fontId="34" fillId="26" borderId="44" xfId="79" applyNumberFormat="1" applyFont="1" applyFill="1" applyBorder="1" applyAlignment="1">
      <alignment horizontal="center" vertical="center"/>
    </xf>
    <xf numFmtId="0" fontId="34" fillId="26" borderId="50" xfId="79" applyNumberFormat="1" applyFont="1" applyFill="1" applyBorder="1" applyAlignment="1">
      <alignment horizontal="center" vertical="center"/>
    </xf>
    <xf numFmtId="2" fontId="34" fillId="26" borderId="44" xfId="79" applyNumberFormat="1" applyFont="1" applyFill="1" applyBorder="1" applyAlignment="1">
      <alignment horizontal="center" vertical="center" shrinkToFit="1"/>
    </xf>
    <xf numFmtId="2" fontId="34" fillId="26" borderId="50" xfId="79" applyNumberFormat="1" applyFont="1" applyFill="1" applyBorder="1" applyAlignment="1">
      <alignment horizontal="center" vertical="center" shrinkToFit="1"/>
    </xf>
    <xf numFmtId="168" fontId="34" fillId="26" borderId="56" xfId="7" applyNumberFormat="1" applyFont="1" applyFill="1" applyBorder="1" applyAlignment="1">
      <alignment horizontal="center" vertical="center" shrinkToFit="1"/>
    </xf>
    <xf numFmtId="168" fontId="34" fillId="26" borderId="55" xfId="7" applyNumberFormat="1" applyFont="1" applyFill="1" applyBorder="1" applyAlignment="1">
      <alignment horizontal="center" vertical="center" shrinkToFit="1"/>
    </xf>
    <xf numFmtId="168" fontId="34" fillId="26" borderId="57" xfId="7" applyNumberFormat="1" applyFont="1" applyFill="1" applyBorder="1" applyAlignment="1">
      <alignment horizontal="center" vertical="center" shrinkToFit="1"/>
    </xf>
    <xf numFmtId="49" fontId="34" fillId="26" borderId="44" xfId="0" applyNumberFormat="1" applyFont="1" applyFill="1" applyBorder="1" applyAlignment="1">
      <alignment horizontal="left" vertical="center" wrapText="1"/>
    </xf>
    <xf numFmtId="49" fontId="34" fillId="26" borderId="41" xfId="0" applyNumberFormat="1" applyFont="1" applyFill="1" applyBorder="1" applyAlignment="1">
      <alignment horizontal="left" vertical="center" wrapText="1"/>
    </xf>
    <xf numFmtId="49" fontId="34" fillId="26" borderId="50" xfId="0" applyNumberFormat="1" applyFont="1" applyFill="1" applyBorder="1" applyAlignment="1">
      <alignment horizontal="left" vertical="center" wrapText="1"/>
    </xf>
    <xf numFmtId="0" fontId="34" fillId="26" borderId="44" xfId="0" applyNumberFormat="1" applyFont="1" applyFill="1" applyBorder="1" applyAlignment="1">
      <alignment horizontal="center" vertical="center"/>
    </xf>
    <xf numFmtId="0" fontId="34" fillId="26" borderId="41" xfId="0" applyNumberFormat="1" applyFont="1" applyFill="1" applyBorder="1" applyAlignment="1">
      <alignment horizontal="center" vertical="center"/>
    </xf>
    <xf numFmtId="0" fontId="34" fillId="26" borderId="50" xfId="0" applyNumberFormat="1" applyFont="1" applyFill="1" applyBorder="1" applyAlignment="1">
      <alignment horizontal="center" vertical="center"/>
    </xf>
    <xf numFmtId="2" fontId="34" fillId="26" borderId="44" xfId="0" applyNumberFormat="1" applyFont="1" applyFill="1" applyBorder="1" applyAlignment="1">
      <alignment horizontal="center" vertical="center" shrinkToFit="1"/>
    </xf>
    <xf numFmtId="2" fontId="34" fillId="26" borderId="41" xfId="0" applyNumberFormat="1" applyFont="1" applyFill="1" applyBorder="1" applyAlignment="1">
      <alignment horizontal="center" vertical="center" shrinkToFit="1"/>
    </xf>
    <xf numFmtId="2" fontId="34" fillId="26" borderId="50" xfId="0" applyNumberFormat="1" applyFont="1" applyFill="1" applyBorder="1" applyAlignment="1">
      <alignment horizontal="center" vertical="center" shrinkToFit="1"/>
    </xf>
    <xf numFmtId="2" fontId="34" fillId="26" borderId="5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 shrinkToFit="1"/>
    </xf>
    <xf numFmtId="2" fontId="34" fillId="26" borderId="52" xfId="79" applyNumberFormat="1" applyFont="1" applyFill="1" applyBorder="1" applyAlignment="1">
      <alignment horizontal="center" vertical="center" shrinkToFit="1"/>
    </xf>
    <xf numFmtId="49" fontId="34" fillId="26" borderId="44" xfId="7" applyNumberFormat="1" applyFont="1" applyFill="1" applyBorder="1" applyAlignment="1">
      <alignment vertical="top" wrapText="1"/>
    </xf>
    <xf numFmtId="49" fontId="34" fillId="26" borderId="50" xfId="7" applyNumberFormat="1" applyFont="1" applyFill="1" applyBorder="1" applyAlignment="1">
      <alignment vertical="top" wrapText="1"/>
    </xf>
    <xf numFmtId="0" fontId="34" fillId="26" borderId="44" xfId="7" applyNumberFormat="1" applyFont="1" applyFill="1" applyBorder="1" applyAlignment="1">
      <alignment horizontal="center" vertical="center"/>
    </xf>
    <xf numFmtId="0" fontId="34" fillId="26" borderId="50" xfId="7" applyNumberFormat="1" applyFont="1" applyFill="1" applyBorder="1" applyAlignment="1">
      <alignment horizontal="center" vertical="center"/>
    </xf>
    <xf numFmtId="2" fontId="34" fillId="26" borderId="44" xfId="7" applyNumberFormat="1" applyFont="1" applyFill="1" applyBorder="1" applyAlignment="1">
      <alignment horizontal="center" vertical="center"/>
    </xf>
    <xf numFmtId="2" fontId="34" fillId="26" borderId="50" xfId="7" applyNumberFormat="1" applyFont="1" applyFill="1" applyBorder="1" applyAlignment="1">
      <alignment horizontal="center" vertical="center"/>
    </xf>
    <xf numFmtId="2" fontId="34" fillId="26" borderId="44" xfId="7" applyNumberFormat="1" applyFont="1" applyFill="1" applyBorder="1" applyAlignment="1">
      <alignment horizontal="center" vertical="center" shrinkToFit="1"/>
    </xf>
    <xf numFmtId="2" fontId="34" fillId="26" borderId="50" xfId="7" applyNumberFormat="1" applyFont="1" applyFill="1" applyBorder="1" applyAlignment="1">
      <alignment horizontal="center" vertical="center" shrinkToFit="1"/>
    </xf>
    <xf numFmtId="2" fontId="34" fillId="26" borderId="84" xfId="0" applyNumberFormat="1" applyFont="1" applyFill="1" applyBorder="1" applyAlignment="1">
      <alignment horizontal="center" vertical="center"/>
    </xf>
    <xf numFmtId="2" fontId="34" fillId="26" borderId="22" xfId="0" applyNumberFormat="1" applyFont="1" applyFill="1" applyBorder="1" applyAlignment="1">
      <alignment horizontal="center" vertical="center"/>
    </xf>
    <xf numFmtId="2" fontId="34" fillId="26" borderId="85" xfId="0" applyNumberFormat="1" applyFont="1" applyFill="1" applyBorder="1" applyAlignment="1">
      <alignment horizontal="center" vertical="center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2" fontId="100" fillId="26" borderId="84" xfId="7" applyNumberFormat="1" applyFont="1" applyFill="1" applyBorder="1" applyAlignment="1">
      <alignment horizontal="center" vertical="center" shrinkToFit="1"/>
    </xf>
    <xf numFmtId="2" fontId="100" fillId="26" borderId="85" xfId="7" applyNumberFormat="1" applyFont="1" applyFill="1" applyBorder="1" applyAlignment="1">
      <alignment horizontal="center" vertical="center" shrinkToFit="1"/>
    </xf>
    <xf numFmtId="2" fontId="34" fillId="26" borderId="84" xfId="79" applyNumberFormat="1" applyFont="1" applyFill="1" applyBorder="1" applyAlignment="1">
      <alignment horizontal="center" vertical="center" shrinkToFit="1"/>
    </xf>
    <xf numFmtId="2" fontId="34" fillId="26" borderId="22" xfId="79" applyNumberFormat="1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41" fillId="2" borderId="82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173" fontId="34" fillId="2" borderId="56" xfId="0" applyNumberFormat="1" applyFont="1" applyFill="1" applyBorder="1" applyAlignment="1">
      <alignment horizontal="center" vertical="center" shrinkToFit="1"/>
    </xf>
    <xf numFmtId="173" fontId="34" fillId="2" borderId="55" xfId="0" applyNumberFormat="1" applyFont="1" applyFill="1" applyBorder="1" applyAlignment="1">
      <alignment horizontal="center" vertical="center" shrinkToFit="1"/>
    </xf>
    <xf numFmtId="173" fontId="34" fillId="2" borderId="57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168" fontId="100" fillId="26" borderId="26" xfId="7" applyNumberFormat="1" applyFont="1" applyFill="1" applyBorder="1" applyAlignment="1">
      <alignment vertical="center" shrinkToFit="1"/>
    </xf>
    <xf numFmtId="168" fontId="34" fillId="26" borderId="26" xfId="7" applyNumberFormat="1" applyFont="1" applyFill="1" applyBorder="1" applyAlignment="1">
      <alignment horizontal="center" vertical="center" shrinkToFit="1"/>
    </xf>
    <xf numFmtId="2" fontId="34" fillId="26" borderId="59" xfId="0" applyNumberFormat="1" applyFont="1" applyFill="1" applyBorder="1" applyAlignment="1">
      <alignment horizontal="center" vertical="center" shrinkToFit="1"/>
    </xf>
    <xf numFmtId="2" fontId="34" fillId="26" borderId="82" xfId="0" applyNumberFormat="1" applyFont="1" applyFill="1" applyBorder="1" applyAlignment="1">
      <alignment horizontal="center" vertical="center" shrinkToFit="1"/>
    </xf>
    <xf numFmtId="2" fontId="34" fillId="26" borderId="60" xfId="0" applyNumberFormat="1" applyFont="1" applyFill="1" applyBorder="1" applyAlignment="1">
      <alignment horizontal="center" vertical="center" shrinkToFit="1"/>
    </xf>
    <xf numFmtId="2" fontId="34" fillId="26" borderId="42" xfId="0" applyNumberFormat="1" applyFont="1" applyFill="1" applyBorder="1" applyAlignment="1">
      <alignment horizontal="center" vertical="center" shrinkToFit="1"/>
    </xf>
    <xf numFmtId="2" fontId="34" fillId="26" borderId="0" xfId="0" applyNumberFormat="1" applyFont="1" applyFill="1" applyBorder="1" applyAlignment="1">
      <alignment horizontal="center" vertical="center" shrinkToFit="1"/>
    </xf>
    <xf numFmtId="2" fontId="34" fillId="26" borderId="43" xfId="0" applyNumberFormat="1" applyFont="1" applyFill="1" applyBorder="1" applyAlignment="1">
      <alignment horizontal="center" vertical="center" shrinkToFit="1"/>
    </xf>
    <xf numFmtId="2" fontId="34" fillId="26" borderId="51" xfId="0" applyNumberFormat="1" applyFont="1" applyFill="1" applyBorder="1" applyAlignment="1">
      <alignment horizontal="center" vertical="center" shrinkToFit="1"/>
    </xf>
    <xf numFmtId="2" fontId="34" fillId="26" borderId="1" xfId="0" applyNumberFormat="1" applyFont="1" applyFill="1" applyBorder="1" applyAlignment="1">
      <alignment horizontal="center" vertical="center" shrinkToFit="1"/>
    </xf>
    <xf numFmtId="2" fontId="34" fillId="26" borderId="52" xfId="0" applyNumberFormat="1" applyFont="1" applyFill="1" applyBorder="1" applyAlignment="1">
      <alignment horizontal="center" vertical="center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0" fontId="31" fillId="2" borderId="0" xfId="2" applyFont="1" applyFill="1" applyBorder="1" applyAlignment="1">
      <alignment horizontal="right"/>
    </xf>
    <xf numFmtId="49" fontId="32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left"/>
    </xf>
    <xf numFmtId="0" fontId="2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0" fontId="53" fillId="2" borderId="82" xfId="2" applyFont="1" applyFill="1" applyBorder="1" applyAlignment="1">
      <alignment horizontal="center" vertical="center" wrapText="1"/>
    </xf>
    <xf numFmtId="0" fontId="53" fillId="2" borderId="60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31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1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2" xfId="2" applyFont="1" applyFill="1" applyBorder="1" applyAlignment="1">
      <alignment horizontal="center"/>
    </xf>
    <xf numFmtId="1" fontId="32" fillId="2" borderId="0" xfId="77" applyNumberFormat="1" applyFont="1" applyFill="1" applyAlignment="1">
      <alignment horizontal="left" vertical="center" shrinkToFit="1"/>
    </xf>
    <xf numFmtId="172" fontId="47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 vertical="center"/>
    </xf>
    <xf numFmtId="2" fontId="32" fillId="2" borderId="0" xfId="77" applyNumberFormat="1" applyFont="1" applyFill="1" applyAlignment="1">
      <alignment horizontal="left" vertical="center" shrinkToFit="1"/>
    </xf>
    <xf numFmtId="0" fontId="45" fillId="2" borderId="0" xfId="2" applyFont="1" applyFill="1" applyBorder="1" applyAlignment="1">
      <alignment horizont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49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0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0" xfId="2" applyFont="1" applyFill="1" applyBorder="1" applyAlignment="1">
      <alignment horizontal="center" vertical="center" textRotation="90" wrapText="1"/>
    </xf>
    <xf numFmtId="0" fontId="104" fillId="2" borderId="53" xfId="0" applyFont="1" applyFill="1" applyBorder="1" applyAlignment="1">
      <alignment horizontal="center"/>
    </xf>
    <xf numFmtId="49" fontId="46" fillId="2" borderId="26" xfId="0" applyNumberFormat="1" applyFont="1" applyFill="1" applyBorder="1" applyAlignment="1">
      <alignment horizontal="left" vertical="top" wrapText="1"/>
    </xf>
    <xf numFmtId="171" fontId="46" fillId="2" borderId="26" xfId="9" applyNumberFormat="1" applyFont="1" applyFill="1" applyBorder="1" applyAlignment="1">
      <alignment horizontal="center" vertical="center" shrinkToFit="1"/>
    </xf>
    <xf numFmtId="2" fontId="46" fillId="2" borderId="54" xfId="0" applyNumberFormat="1" applyFont="1" applyFill="1" applyBorder="1" applyAlignment="1">
      <alignment horizontal="center" vertical="center"/>
    </xf>
    <xf numFmtId="2" fontId="34" fillId="26" borderId="54" xfId="0" applyNumberFormat="1" applyFont="1" applyFill="1" applyBorder="1" applyAlignment="1">
      <alignment horizontal="center" vertical="center" wrapText="1" shrinkToFit="1"/>
    </xf>
    <xf numFmtId="0" fontId="42" fillId="2" borderId="66" xfId="77" applyFont="1" applyFill="1" applyBorder="1" applyAlignment="1">
      <alignment horizontal="center" vertical="center"/>
    </xf>
    <xf numFmtId="0" fontId="42" fillId="2" borderId="55" xfId="77" applyFont="1" applyFill="1" applyBorder="1" applyAlignment="1">
      <alignment horizontal="center" vertical="center"/>
    </xf>
    <xf numFmtId="2" fontId="91" fillId="2" borderId="84" xfId="79" applyNumberFormat="1" applyFont="1" applyFill="1" applyBorder="1" applyAlignment="1">
      <alignment horizontal="center" vertical="center" shrinkToFit="1"/>
    </xf>
    <xf numFmtId="2" fontId="91" fillId="2" borderId="85" xfId="79" applyNumberFormat="1" applyFont="1" applyFill="1" applyBorder="1" applyAlignment="1">
      <alignment horizontal="center" vertical="center" shrinkToFit="1"/>
    </xf>
    <xf numFmtId="0" fontId="34" fillId="2" borderId="61" xfId="0" applyFont="1" applyFill="1" applyBorder="1" applyAlignment="1">
      <alignment horizontal="center" vertical="center" shrinkToFit="1"/>
    </xf>
    <xf numFmtId="0" fontId="34" fillId="2" borderId="40" xfId="0" applyFont="1" applyFill="1" applyBorder="1" applyAlignment="1">
      <alignment horizontal="center" vertical="center" shrinkToFit="1"/>
    </xf>
    <xf numFmtId="0" fontId="34" fillId="2" borderId="49" xfId="0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left" vertical="center" wrapText="1"/>
    </xf>
    <xf numFmtId="0" fontId="34" fillId="2" borderId="44" xfId="0" applyFont="1" applyFill="1" applyBorder="1" applyAlignment="1">
      <alignment horizontal="center" vertical="center"/>
    </xf>
    <xf numFmtId="0" fontId="34" fillId="2" borderId="41" xfId="0" applyFont="1" applyFill="1" applyBorder="1" applyAlignment="1">
      <alignment horizontal="center" vertical="center"/>
    </xf>
    <xf numFmtId="0" fontId="34" fillId="2" borderId="50" xfId="0" applyFont="1" applyFill="1" applyBorder="1" applyAlignment="1">
      <alignment horizontal="center" vertical="center"/>
    </xf>
    <xf numFmtId="171" fontId="34" fillId="2" borderId="41" xfId="0" applyNumberFormat="1" applyFont="1" applyFill="1" applyBorder="1" applyAlignment="1">
      <alignment horizontal="center" vertical="center" shrinkToFit="1"/>
    </xf>
    <xf numFmtId="2" fontId="34" fillId="2" borderId="42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Alignment="1">
      <alignment horizontal="center" vertical="center" shrinkToFit="1"/>
    </xf>
    <xf numFmtId="2" fontId="34" fillId="2" borderId="43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/>
    </xf>
    <xf numFmtId="2" fontId="34" fillId="2" borderId="103" xfId="0" applyNumberFormat="1" applyFont="1" applyFill="1" applyBorder="1" applyAlignment="1">
      <alignment horizontal="center" vertical="center" shrinkToFit="1"/>
    </xf>
    <xf numFmtId="2" fontId="34" fillId="2" borderId="105" xfId="0" applyNumberFormat="1" applyFont="1" applyFill="1" applyBorder="1" applyAlignment="1">
      <alignment horizontal="center" vertical="center" shrinkToFit="1"/>
    </xf>
    <xf numFmtId="1" fontId="34" fillId="2" borderId="44" xfId="0" applyNumberFormat="1" applyFont="1" applyFill="1" applyBorder="1" applyAlignment="1">
      <alignment horizontal="center" vertical="center" shrinkToFit="1"/>
    </xf>
    <xf numFmtId="1" fontId="34" fillId="2" borderId="50" xfId="0" applyNumberFormat="1" applyFont="1" applyFill="1" applyBorder="1" applyAlignment="1">
      <alignment horizontal="center" vertical="center" shrinkToFit="1"/>
    </xf>
    <xf numFmtId="2" fontId="93" fillId="2" borderId="56" xfId="0" applyNumberFormat="1" applyFont="1" applyFill="1" applyBorder="1" applyAlignment="1">
      <alignment horizontal="center" vertical="center" shrinkToFit="1"/>
    </xf>
    <xf numFmtId="2" fontId="93" fillId="2" borderId="55" xfId="0" applyNumberFormat="1" applyFont="1" applyFill="1" applyBorder="1" applyAlignment="1">
      <alignment horizontal="center" vertical="center" shrinkToFit="1"/>
    </xf>
    <xf numFmtId="2" fontId="93" fillId="2" borderId="57" xfId="0" applyNumberFormat="1" applyFont="1" applyFill="1" applyBorder="1" applyAlignment="1">
      <alignment horizontal="center" vertical="center" shrinkToFit="1"/>
    </xf>
    <xf numFmtId="49" fontId="33" fillId="2" borderId="26" xfId="0" applyNumberFormat="1" applyFont="1" applyFill="1" applyBorder="1" applyAlignment="1">
      <alignment horizontal="center" vertical="center" wrapText="1"/>
    </xf>
    <xf numFmtId="0" fontId="34" fillId="2" borderId="26" xfId="0" applyNumberFormat="1" applyFont="1" applyFill="1" applyBorder="1" applyAlignment="1">
      <alignment horizontal="center" vertical="center"/>
    </xf>
    <xf numFmtId="49" fontId="33" fillId="2" borderId="61" xfId="0" applyNumberFormat="1" applyFont="1" applyFill="1" applyBorder="1" applyAlignment="1">
      <alignment horizontal="center" vertical="center" wrapText="1"/>
    </xf>
    <xf numFmtId="49" fontId="33" fillId="2" borderId="49" xfId="0" applyNumberFormat="1" applyFont="1" applyFill="1" applyBorder="1" applyAlignment="1">
      <alignment horizontal="center" vertical="center" wrapText="1"/>
    </xf>
    <xf numFmtId="0" fontId="34" fillId="2" borderId="44" xfId="74" applyNumberFormat="1" applyFont="1" applyFill="1" applyBorder="1" applyAlignment="1">
      <alignment horizontal="center" vertical="center"/>
    </xf>
    <xf numFmtId="0" fontId="34" fillId="2" borderId="50" xfId="74" applyNumberFormat="1" applyFont="1" applyFill="1" applyBorder="1" applyAlignment="1">
      <alignment horizontal="center" vertical="center"/>
    </xf>
    <xf numFmtId="2" fontId="34" fillId="2" borderId="104" xfId="0" applyNumberFormat="1" applyFont="1" applyFill="1" applyBorder="1" applyAlignment="1">
      <alignment horizontal="center" vertical="center" shrinkToFit="1"/>
    </xf>
    <xf numFmtId="2" fontId="34" fillId="2" borderId="106" xfId="0" applyNumberFormat="1" applyFont="1" applyFill="1" applyBorder="1" applyAlignment="1">
      <alignment horizontal="center" vertical="center" shrinkToFit="1"/>
    </xf>
    <xf numFmtId="0" fontId="42" fillId="2" borderId="66" xfId="77" applyFont="1" applyFill="1" applyBorder="1" applyAlignment="1">
      <alignment horizontal="center" vertical="center" wrapText="1"/>
    </xf>
    <xf numFmtId="0" fontId="42" fillId="2" borderId="55" xfId="77" applyFont="1" applyFill="1" applyBorder="1" applyAlignment="1">
      <alignment horizontal="center" vertical="center" wrapText="1"/>
    </xf>
    <xf numFmtId="0" fontId="38" fillId="2" borderId="0" xfId="2" applyFont="1" applyFill="1" applyBorder="1" applyAlignment="1">
      <alignment horizontal="center"/>
    </xf>
    <xf numFmtId="0" fontId="115" fillId="2" borderId="0" xfId="2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0" xfId="0" applyBorder="1" applyAlignment="1">
      <alignment horizontal="center"/>
    </xf>
    <xf numFmtId="9" fontId="108" fillId="0" borderId="44" xfId="285" applyFont="1" applyBorder="1" applyAlignment="1">
      <alignment horizontal="center"/>
    </xf>
    <xf numFmtId="9" fontId="108" fillId="0" borderId="41" xfId="285" applyFont="1" applyBorder="1" applyAlignment="1">
      <alignment horizontal="center"/>
    </xf>
    <xf numFmtId="9" fontId="108" fillId="0" borderId="50" xfId="285" applyFont="1" applyBorder="1" applyAlignment="1">
      <alignment horizontal="center"/>
    </xf>
    <xf numFmtId="171" fontId="34" fillId="26" borderId="44" xfId="0" applyNumberFormat="1" applyFont="1" applyFill="1" applyBorder="1" applyAlignment="1">
      <alignment horizontal="center" vertical="center" shrinkToFit="1"/>
    </xf>
    <xf numFmtId="171" fontId="34" fillId="26" borderId="41" xfId="0" applyNumberFormat="1" applyFont="1" applyFill="1" applyBorder="1" applyAlignment="1">
      <alignment horizontal="center" vertical="center" shrinkToFit="1"/>
    </xf>
    <xf numFmtId="171" fontId="34" fillId="26" borderId="50" xfId="0" applyNumberFormat="1" applyFont="1" applyFill="1" applyBorder="1" applyAlignment="1">
      <alignment horizontal="center" vertical="center" shrinkToFit="1"/>
    </xf>
    <xf numFmtId="49" fontId="87" fillId="26" borderId="44" xfId="249" applyNumberFormat="1" applyFont="1" applyFill="1" applyBorder="1" applyAlignment="1">
      <alignment vertical="top" wrapText="1"/>
    </xf>
    <xf numFmtId="49" fontId="87" fillId="26" borderId="50" xfId="249" applyNumberFormat="1" applyFont="1" applyFill="1" applyBorder="1" applyAlignment="1">
      <alignment vertical="top" wrapText="1"/>
    </xf>
    <xf numFmtId="0" fontId="34" fillId="26" borderId="26" xfId="6" applyNumberFormat="1" applyFont="1" applyFill="1" applyBorder="1" applyAlignment="1">
      <alignment horizontal="center" vertical="center"/>
    </xf>
    <xf numFmtId="2" fontId="34" fillId="26" borderId="82" xfId="0" applyNumberFormat="1" applyFont="1" applyFill="1" applyBorder="1" applyAlignment="1">
      <alignment horizontal="center" vertical="center"/>
    </xf>
    <xf numFmtId="2" fontId="34" fillId="26" borderId="0" xfId="0" applyNumberFormat="1" applyFont="1" applyFill="1" applyBorder="1" applyAlignment="1">
      <alignment horizontal="center" vertical="center"/>
    </xf>
    <xf numFmtId="2" fontId="34" fillId="26" borderId="1" xfId="0" applyNumberFormat="1" applyFont="1" applyFill="1" applyBorder="1" applyAlignment="1">
      <alignment horizontal="center" vertical="center"/>
    </xf>
    <xf numFmtId="49" fontId="34" fillId="26" borderId="0" xfId="0" applyNumberFormat="1" applyFont="1" applyFill="1" applyBorder="1" applyAlignment="1">
      <alignment horizontal="left" vertical="center" wrapText="1"/>
    </xf>
    <xf numFmtId="0" fontId="34" fillId="26" borderId="0" xfId="6" applyNumberFormat="1" applyFont="1" applyFill="1" applyBorder="1" applyAlignment="1">
      <alignment horizontal="center" vertical="center"/>
    </xf>
    <xf numFmtId="2" fontId="34" fillId="26" borderId="82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 shrinkToFit="1"/>
    </xf>
    <xf numFmtId="49" fontId="87" fillId="26" borderId="0" xfId="249" applyNumberFormat="1" applyFont="1" applyFill="1" applyBorder="1" applyAlignment="1">
      <alignment vertical="top" wrapText="1"/>
    </xf>
    <xf numFmtId="2" fontId="100" fillId="26" borderId="82" xfId="7" applyNumberFormat="1" applyFont="1" applyFill="1" applyBorder="1" applyAlignment="1">
      <alignment horizontal="center" vertical="center" shrinkToFit="1"/>
    </xf>
    <xf numFmtId="2" fontId="100" fillId="26" borderId="1" xfId="7" applyNumberFormat="1" applyFont="1" applyFill="1" applyBorder="1" applyAlignment="1">
      <alignment horizontal="center" vertical="center" shrinkToFit="1"/>
    </xf>
    <xf numFmtId="49" fontId="46" fillId="26" borderId="0" xfId="79" applyNumberFormat="1" applyFont="1" applyFill="1" applyBorder="1" applyAlignment="1">
      <alignment vertical="center" wrapText="1"/>
    </xf>
    <xf numFmtId="0" fontId="34" fillId="26" borderId="0" xfId="6" applyNumberFormat="1" applyFont="1" applyFill="1" applyBorder="1" applyAlignment="1">
      <alignment horizontal="center" vertical="center" wrapText="1"/>
    </xf>
    <xf numFmtId="0" fontId="42" fillId="2" borderId="55" xfId="2" applyFont="1" applyFill="1" applyBorder="1" applyAlignment="1">
      <alignment horizontal="center" vertical="center" wrapText="1"/>
    </xf>
    <xf numFmtId="49" fontId="33" fillId="2" borderId="0" xfId="0" applyNumberFormat="1" applyFont="1" applyFill="1" applyBorder="1" applyAlignment="1">
      <alignment horizontal="center" vertical="center" wrapText="1"/>
    </xf>
    <xf numFmtId="0" fontId="34" fillId="2" borderId="0" xfId="0" applyNumberFormat="1" applyFont="1" applyFill="1" applyBorder="1" applyAlignment="1">
      <alignment horizontal="center" vertical="center"/>
    </xf>
    <xf numFmtId="49" fontId="33" fillId="2" borderId="61" xfId="0" applyNumberFormat="1" applyFont="1" applyFill="1" applyBorder="1" applyAlignment="1">
      <alignment vertical="center" wrapText="1"/>
    </xf>
    <xf numFmtId="49" fontId="33" fillId="2" borderId="49" xfId="0" applyNumberFormat="1" applyFont="1" applyFill="1" applyBorder="1" applyAlignment="1">
      <alignment vertical="center" wrapText="1"/>
    </xf>
    <xf numFmtId="2" fontId="34" fillId="2" borderId="99" xfId="0" applyNumberFormat="1" applyFont="1" applyFill="1" applyBorder="1" applyAlignment="1">
      <alignment horizontal="center" vertical="center" shrinkToFit="1"/>
    </xf>
    <xf numFmtId="2" fontId="34" fillId="2" borderId="96" xfId="0" applyNumberFormat="1" applyFont="1" applyFill="1" applyBorder="1" applyAlignment="1">
      <alignment horizontal="center" vertical="center" shrinkToFit="1"/>
    </xf>
    <xf numFmtId="0" fontId="34" fillId="2" borderId="0" xfId="74" applyNumberFormat="1" applyFont="1" applyFill="1" applyBorder="1" applyAlignment="1">
      <alignment horizontal="center" vertical="center"/>
    </xf>
    <xf numFmtId="49" fontId="33" fillId="2" borderId="26" xfId="0" applyNumberFormat="1" applyFont="1" applyFill="1" applyBorder="1" applyAlignment="1">
      <alignment vertic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49" fontId="33" fillId="2" borderId="44" xfId="0" applyNumberFormat="1" applyFont="1" applyFill="1" applyBorder="1" applyAlignment="1">
      <alignment vertical="center" wrapText="1"/>
    </xf>
    <xf numFmtId="49" fontId="33" fillId="2" borderId="50" xfId="0" applyNumberFormat="1" applyFont="1" applyFill="1" applyBorder="1" applyAlignment="1">
      <alignment vertical="center" wrapText="1"/>
    </xf>
    <xf numFmtId="2" fontId="91" fillId="2" borderId="82" xfId="79" applyNumberFormat="1" applyFont="1" applyFill="1" applyBorder="1" applyAlignment="1">
      <alignment horizontal="center" vertical="center" shrinkToFit="1"/>
    </xf>
    <xf numFmtId="2" fontId="91" fillId="2" borderId="1" xfId="79" applyNumberFormat="1" applyFont="1" applyFill="1" applyBorder="1" applyAlignment="1">
      <alignment horizontal="center" vertical="center" shrinkToFit="1"/>
    </xf>
    <xf numFmtId="49" fontId="34" fillId="2" borderId="0" xfId="0" applyNumberFormat="1" applyFont="1" applyFill="1" applyBorder="1" applyAlignment="1">
      <alignment horizontal="left" vertical="top" wrapText="1"/>
    </xf>
    <xf numFmtId="49" fontId="34" fillId="2" borderId="0" xfId="0" applyNumberFormat="1" applyFont="1" applyFill="1" applyBorder="1" applyAlignment="1">
      <alignment horizontal="left" vertical="center" wrapText="1"/>
    </xf>
    <xf numFmtId="49" fontId="87" fillId="2" borderId="0" xfId="193" applyNumberFormat="1" applyFont="1" applyFill="1" applyBorder="1" applyAlignment="1">
      <alignment horizontal="left" vertical="top" wrapText="1"/>
    </xf>
    <xf numFmtId="0" fontId="87" fillId="2" borderId="0" xfId="193" applyNumberFormat="1" applyFont="1" applyFill="1" applyBorder="1" applyAlignment="1">
      <alignment horizontal="center" vertical="center"/>
    </xf>
    <xf numFmtId="2" fontId="34" fillId="2" borderId="82" xfId="0" applyNumberFormat="1" applyFont="1" applyFill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/>
    </xf>
    <xf numFmtId="2" fontId="46" fillId="2" borderId="56" xfId="0" applyNumberFormat="1" applyFont="1" applyFill="1" applyBorder="1" applyAlignment="1">
      <alignment horizontal="center" vertical="center"/>
    </xf>
    <xf numFmtId="2" fontId="34" fillId="2" borderId="56" xfId="0" applyNumberFormat="1" applyFont="1" applyFill="1" applyBorder="1" applyAlignment="1">
      <alignment horizontal="center" vertical="center" wrapText="1" shrinkToFit="1"/>
    </xf>
    <xf numFmtId="49" fontId="46" fillId="2" borderId="0" xfId="0" applyNumberFormat="1" applyFont="1" applyFill="1" applyBorder="1" applyAlignment="1">
      <alignment horizontal="left" vertical="center" wrapText="1"/>
    </xf>
    <xf numFmtId="0" fontId="33" fillId="2" borderId="44" xfId="74" applyNumberFormat="1" applyFont="1" applyFill="1" applyBorder="1" applyAlignment="1">
      <alignment horizontal="center" vertical="center"/>
    </xf>
    <xf numFmtId="0" fontId="33" fillId="2" borderId="41" xfId="74" applyNumberFormat="1" applyFont="1" applyFill="1" applyBorder="1" applyAlignment="1">
      <alignment horizontal="center" vertical="center"/>
    </xf>
    <xf numFmtId="0" fontId="33" fillId="2" borderId="50" xfId="74" applyNumberFormat="1" applyFont="1" applyFill="1" applyBorder="1" applyAlignment="1">
      <alignment horizontal="center" vertical="center"/>
    </xf>
    <xf numFmtId="2" fontId="34" fillId="26" borderId="56" xfId="0" applyNumberFormat="1" applyFont="1" applyFill="1" applyBorder="1" applyAlignment="1">
      <alignment horizontal="center" vertical="center" wrapText="1" shrinkToFit="1"/>
    </xf>
    <xf numFmtId="49" fontId="87" fillId="26" borderId="0" xfId="194" applyNumberFormat="1" applyFont="1" applyFill="1" applyBorder="1" applyAlignment="1">
      <alignment horizontal="left" vertical="center" wrapText="1"/>
    </xf>
    <xf numFmtId="0" fontId="34" fillId="26" borderId="0" xfId="64" applyNumberFormat="1" applyFont="1" applyFill="1" applyBorder="1" applyAlignment="1">
      <alignment horizontal="center" vertical="center"/>
    </xf>
    <xf numFmtId="2" fontId="46" fillId="26" borderId="55" xfId="0" applyNumberFormat="1" applyFont="1" applyFill="1" applyBorder="1" applyAlignment="1">
      <alignment horizontal="center" vertical="center" shrinkToFit="1"/>
    </xf>
    <xf numFmtId="0" fontId="34" fillId="2" borderId="0" xfId="74" applyNumberFormat="1" applyFont="1" applyFill="1" applyBorder="1" applyAlignment="1">
      <alignment horizontal="left" vertical="center" wrapText="1"/>
    </xf>
    <xf numFmtId="0" fontId="33" fillId="2" borderId="0" xfId="74" applyNumberFormat="1" applyFont="1" applyFill="1" applyBorder="1" applyAlignment="1">
      <alignment horizontal="center" vertical="center"/>
    </xf>
    <xf numFmtId="2" fontId="51" fillId="2" borderId="107" xfId="2" applyNumberFormat="1" applyFont="1" applyFill="1" applyBorder="1" applyAlignment="1">
      <alignment horizontal="center" vertical="center" textRotation="90" wrapText="1"/>
    </xf>
    <xf numFmtId="2" fontId="51" fillId="2" borderId="108" xfId="2" applyNumberFormat="1" applyFont="1" applyFill="1" applyBorder="1" applyAlignment="1">
      <alignment horizontal="center" vertical="center" textRotation="90" wrapText="1"/>
    </xf>
    <xf numFmtId="2" fontId="51" fillId="2" borderId="105" xfId="2" applyNumberFormat="1" applyFont="1" applyFill="1" applyBorder="1" applyAlignment="1">
      <alignment horizontal="center" vertical="center" textRotation="90" wrapText="1"/>
    </xf>
    <xf numFmtId="0" fontId="51" fillId="2" borderId="30" xfId="2" applyFont="1" applyFill="1" applyBorder="1" applyAlignment="1">
      <alignment horizontal="center" vertical="center" textRotation="90" wrapText="1"/>
    </xf>
    <xf numFmtId="0" fontId="51" fillId="2" borderId="40" xfId="2" applyFont="1" applyFill="1" applyBorder="1" applyAlignment="1">
      <alignment horizontal="center" vertical="center" textRotation="90" wrapText="1"/>
    </xf>
    <xf numFmtId="0" fontId="51" fillId="2" borderId="49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wrapText="1"/>
    </xf>
    <xf numFmtId="0" fontId="46" fillId="2" borderId="50" xfId="2" applyFont="1" applyFill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108" fillId="0" borderId="0" xfId="0" applyFont="1" applyAlignment="1">
      <alignment horizontal="center" vertical="center" wrapText="1"/>
    </xf>
    <xf numFmtId="0" fontId="42" fillId="2" borderId="57" xfId="2" applyFont="1" applyFill="1" applyBorder="1" applyAlignment="1">
      <alignment horizontal="center" vertical="center" wrapText="1"/>
    </xf>
    <xf numFmtId="0" fontId="42" fillId="2" borderId="57" xfId="77" applyFont="1" applyFill="1" applyBorder="1" applyAlignment="1">
      <alignment horizontal="center" vertical="center" wrapText="1"/>
    </xf>
    <xf numFmtId="2" fontId="91" fillId="2" borderId="44" xfId="79" applyNumberFormat="1" applyFont="1" applyFill="1" applyBorder="1" applyAlignment="1">
      <alignment horizontal="center" vertical="center" shrinkToFit="1"/>
    </xf>
    <xf numFmtId="2" fontId="91" fillId="2" borderId="41" xfId="79" applyNumberFormat="1" applyFont="1" applyFill="1" applyBorder="1" applyAlignment="1">
      <alignment horizontal="center" vertical="center" shrinkToFit="1"/>
    </xf>
    <xf numFmtId="2" fontId="91" fillId="2" borderId="50" xfId="79" applyNumberFormat="1" applyFont="1" applyFill="1" applyBorder="1" applyAlignment="1">
      <alignment horizontal="center" vertical="center" shrinkToFit="1"/>
    </xf>
    <xf numFmtId="1" fontId="53" fillId="2" borderId="44" xfId="2" applyNumberFormat="1" applyFont="1" applyFill="1" applyBorder="1" applyAlignment="1">
      <alignment horizontal="center" vertical="center"/>
    </xf>
    <xf numFmtId="1" fontId="53" fillId="2" borderId="41" xfId="2" applyNumberFormat="1" applyFont="1" applyFill="1" applyBorder="1" applyAlignment="1">
      <alignment horizontal="center" vertical="center"/>
    </xf>
    <xf numFmtId="1" fontId="53" fillId="2" borderId="50" xfId="2" applyNumberFormat="1" applyFont="1" applyFill="1" applyBorder="1" applyAlignment="1">
      <alignment horizontal="center" vertical="center"/>
    </xf>
    <xf numFmtId="2" fontId="36" fillId="2" borderId="0" xfId="77" applyNumberFormat="1" applyFont="1" applyFill="1" applyAlignment="1">
      <alignment horizontal="left" vertical="center" shrinkToFit="1"/>
    </xf>
    <xf numFmtId="0" fontId="84" fillId="2" borderId="2" xfId="2" applyFont="1" applyFill="1" applyBorder="1" applyAlignment="1">
      <alignment horizontal="center" vertical="center"/>
    </xf>
    <xf numFmtId="0" fontId="125" fillId="0" borderId="0" xfId="0" applyFont="1" applyAlignment="1">
      <alignment horizontal="center"/>
    </xf>
    <xf numFmtId="2" fontId="36" fillId="2" borderId="0" xfId="2" applyNumberFormat="1" applyFont="1" applyFill="1" applyBorder="1" applyAlignment="1">
      <alignment horizontal="center" vertical="center" shrinkToFit="1"/>
    </xf>
    <xf numFmtId="14" fontId="117" fillId="2" borderId="0" xfId="2" applyNumberFormat="1" applyFont="1" applyFill="1" applyBorder="1" applyAlignment="1">
      <alignment horizontal="left"/>
    </xf>
    <xf numFmtId="1" fontId="36" fillId="2" borderId="0" xfId="77" applyNumberFormat="1" applyFont="1" applyFill="1" applyAlignment="1">
      <alignment horizontal="left" vertical="center" shrinkToFit="1"/>
    </xf>
    <xf numFmtId="172" fontId="119" fillId="2" borderId="0" xfId="2" applyNumberFormat="1" applyFont="1" applyFill="1" applyBorder="1" applyAlignment="1">
      <alignment horizontal="left"/>
    </xf>
    <xf numFmtId="0" fontId="84" fillId="2" borderId="32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 vertical="center" textRotation="90" wrapText="1"/>
    </xf>
    <xf numFmtId="0" fontId="84" fillId="2" borderId="33" xfId="2" applyFont="1" applyFill="1" applyBorder="1" applyAlignment="1">
      <alignment horizontal="center" vertical="center" textRotation="90" wrapText="1"/>
    </xf>
    <xf numFmtId="0" fontId="84" fillId="2" borderId="42" xfId="2" applyFont="1" applyFill="1" applyBorder="1" applyAlignment="1">
      <alignment horizontal="center" vertical="center" textRotation="90" wrapText="1"/>
    </xf>
    <xf numFmtId="0" fontId="84" fillId="2" borderId="0" xfId="2" applyFont="1" applyFill="1" applyBorder="1" applyAlignment="1">
      <alignment horizontal="center" vertical="center" textRotation="90" wrapText="1"/>
    </xf>
    <xf numFmtId="0" fontId="84" fillId="2" borderId="43" xfId="2" applyFont="1" applyFill="1" applyBorder="1" applyAlignment="1">
      <alignment horizontal="center" vertical="center" textRotation="90" wrapText="1"/>
    </xf>
    <xf numFmtId="0" fontId="84" fillId="2" borderId="51" xfId="2" applyFont="1" applyFill="1" applyBorder="1" applyAlignment="1">
      <alignment horizontal="center" vertical="center" textRotation="90" wrapText="1"/>
    </xf>
    <xf numFmtId="0" fontId="84" fillId="2" borderId="1" xfId="2" applyFont="1" applyFill="1" applyBorder="1" applyAlignment="1">
      <alignment horizontal="center" vertical="center" textRotation="90" wrapText="1"/>
    </xf>
    <xf numFmtId="0" fontId="84" fillId="2" borderId="52" xfId="2" applyFont="1" applyFill="1" applyBorder="1" applyAlignment="1">
      <alignment horizontal="center" vertical="center" textRotation="90" wrapText="1"/>
    </xf>
    <xf numFmtId="0" fontId="119" fillId="2" borderId="0" xfId="2" applyFont="1" applyFill="1" applyBorder="1" applyAlignment="1">
      <alignment horizontal="center" wrapText="1"/>
    </xf>
    <xf numFmtId="0" fontId="119" fillId="2" borderId="0" xfId="2" applyFont="1" applyFill="1" applyBorder="1" applyAlignment="1">
      <alignment horizontal="center"/>
    </xf>
    <xf numFmtId="0" fontId="118" fillId="2" borderId="0" xfId="2" applyFont="1" applyFill="1" applyBorder="1" applyAlignment="1">
      <alignment horizontal="center" vertical="center"/>
    </xf>
    <xf numFmtId="0" fontId="118" fillId="2" borderId="0" xfId="2" applyFont="1" applyFill="1" applyBorder="1" applyAlignment="1">
      <alignment horizontal="center"/>
    </xf>
    <xf numFmtId="0" fontId="59" fillId="2" borderId="30" xfId="2" applyFont="1" applyFill="1" applyBorder="1" applyAlignment="1">
      <alignment horizontal="center" vertical="center" wrapText="1"/>
    </xf>
    <xf numFmtId="0" fontId="59" fillId="2" borderId="40" xfId="2" applyFont="1" applyFill="1" applyBorder="1" applyAlignment="1">
      <alignment horizontal="center" vertical="center" wrapText="1"/>
    </xf>
    <xf numFmtId="0" fontId="59" fillId="2" borderId="49" xfId="2" applyFont="1" applyFill="1" applyBorder="1" applyAlignment="1">
      <alignment horizontal="center" vertical="center" wrapText="1"/>
    </xf>
    <xf numFmtId="0" fontId="41" fillId="2" borderId="31" xfId="2" applyFont="1" applyFill="1" applyBorder="1" applyAlignment="1">
      <alignment horizontal="center" vertical="center" wrapText="1"/>
    </xf>
    <xf numFmtId="0" fontId="41" fillId="2" borderId="41" xfId="0" applyFont="1" applyFill="1" applyBorder="1" applyAlignment="1">
      <alignment horizontal="center"/>
    </xf>
    <xf numFmtId="0" fontId="41" fillId="2" borderId="50" xfId="0" applyFont="1" applyFill="1" applyBorder="1" applyAlignment="1">
      <alignment horizontal="center"/>
    </xf>
    <xf numFmtId="0" fontId="84" fillId="2" borderId="31" xfId="2" applyFont="1" applyFill="1" applyBorder="1" applyAlignment="1">
      <alignment horizontal="center" vertical="center" textRotation="90" wrapText="1"/>
    </xf>
    <xf numFmtId="0" fontId="84" fillId="2" borderId="41" xfId="2" applyFont="1" applyFill="1" applyBorder="1" applyAlignment="1">
      <alignment horizontal="center" vertical="center" textRotation="90" wrapText="1"/>
    </xf>
    <xf numFmtId="0" fontId="84" fillId="2" borderId="50" xfId="2" applyFont="1" applyFill="1" applyBorder="1" applyAlignment="1">
      <alignment horizontal="center" vertical="center" textRotation="90" wrapText="1"/>
    </xf>
    <xf numFmtId="0" fontId="84" fillId="2" borderId="44" xfId="2" applyFont="1" applyFill="1" applyBorder="1" applyAlignment="1">
      <alignment horizontal="center" vertical="center" textRotation="90"/>
    </xf>
    <xf numFmtId="0" fontId="84" fillId="2" borderId="41" xfId="2" applyFont="1" applyFill="1" applyBorder="1" applyAlignment="1">
      <alignment horizontal="center" vertical="center" textRotation="90"/>
    </xf>
    <xf numFmtId="0" fontId="84" fillId="2" borderId="50" xfId="2" applyFont="1" applyFill="1" applyBorder="1" applyAlignment="1">
      <alignment horizontal="center" vertical="center" textRotation="90"/>
    </xf>
    <xf numFmtId="0" fontId="84" fillId="2" borderId="44" xfId="2" applyFont="1" applyFill="1" applyBorder="1" applyAlignment="1">
      <alignment horizontal="center" vertical="center" textRotation="90" wrapText="1"/>
    </xf>
    <xf numFmtId="0" fontId="84" fillId="2" borderId="44" xfId="2" applyFont="1" applyFill="1" applyBorder="1" applyAlignment="1">
      <alignment horizontal="right" vertical="center" textRotation="90" wrapText="1"/>
    </xf>
    <xf numFmtId="0" fontId="84" fillId="2" borderId="41" xfId="2" applyFont="1" applyFill="1" applyBorder="1" applyAlignment="1">
      <alignment horizontal="right" vertical="center" textRotation="90" wrapText="1"/>
    </xf>
    <xf numFmtId="0" fontId="84" fillId="2" borderId="50" xfId="2" applyFont="1" applyFill="1" applyBorder="1" applyAlignment="1">
      <alignment horizontal="right" vertical="center" textRotation="90" wrapText="1"/>
    </xf>
    <xf numFmtId="0" fontId="41" fillId="2" borderId="34" xfId="2" applyFont="1" applyFill="1" applyBorder="1" applyAlignment="1">
      <alignment horizontal="center" vertical="center" wrapText="1"/>
    </xf>
    <xf numFmtId="0" fontId="41" fillId="2" borderId="35" xfId="2" applyFont="1" applyFill="1" applyBorder="1" applyAlignment="1">
      <alignment horizontal="center" vertical="center" wrapText="1"/>
    </xf>
    <xf numFmtId="0" fontId="41" fillId="2" borderId="36" xfId="2" applyFont="1" applyFill="1" applyBorder="1" applyAlignment="1">
      <alignment horizontal="center" vertical="center" wrapText="1"/>
    </xf>
    <xf numFmtId="168" fontId="84" fillId="26" borderId="26" xfId="7" applyNumberFormat="1" applyFont="1" applyFill="1" applyBorder="1" applyAlignment="1">
      <alignment horizontal="center" vertical="center" shrinkToFit="1"/>
    </xf>
    <xf numFmtId="168" fontId="121" fillId="26" borderId="26" xfId="7" applyNumberFormat="1" applyFont="1" applyFill="1" applyBorder="1" applyAlignment="1">
      <alignment vertical="center" shrinkToFit="1"/>
    </xf>
    <xf numFmtId="168" fontId="84" fillId="26" borderId="56" xfId="7" applyNumberFormat="1" applyFont="1" applyFill="1" applyBorder="1" applyAlignment="1">
      <alignment horizontal="center" vertical="center" shrinkToFit="1"/>
    </xf>
    <xf numFmtId="168" fontId="84" fillId="26" borderId="55" xfId="7" applyNumberFormat="1" applyFont="1" applyFill="1" applyBorder="1" applyAlignment="1">
      <alignment horizontal="center" vertical="center" shrinkToFit="1"/>
    </xf>
    <xf numFmtId="168" fontId="84" fillId="26" borderId="57" xfId="7" applyNumberFormat="1" applyFont="1" applyFill="1" applyBorder="1" applyAlignment="1">
      <alignment horizontal="center" vertical="center" shrinkToFit="1"/>
    </xf>
    <xf numFmtId="0" fontId="41" fillId="2" borderId="59" xfId="2" applyFont="1" applyFill="1" applyBorder="1" applyAlignment="1">
      <alignment horizontal="center" vertical="center" wrapText="1"/>
    </xf>
    <xf numFmtId="0" fontId="41" fillId="2" borderId="82" xfId="2" applyFont="1" applyFill="1" applyBorder="1" applyAlignment="1">
      <alignment horizontal="center" vertical="center" wrapText="1"/>
    </xf>
    <xf numFmtId="0" fontId="41" fillId="2" borderId="60" xfId="2" applyFont="1" applyFill="1" applyBorder="1" applyAlignment="1">
      <alignment horizontal="center" vertical="center" wrapText="1"/>
    </xf>
    <xf numFmtId="172" fontId="84" fillId="2" borderId="56" xfId="0" applyNumberFormat="1" applyFont="1" applyFill="1" applyBorder="1" applyAlignment="1">
      <alignment horizontal="center" vertical="center"/>
    </xf>
    <xf numFmtId="172" fontId="84" fillId="2" borderId="55" xfId="0" applyNumberFormat="1" applyFont="1" applyFill="1" applyBorder="1" applyAlignment="1">
      <alignment horizontal="center" vertical="center"/>
    </xf>
    <xf numFmtId="172" fontId="84" fillId="2" borderId="57" xfId="0" applyNumberFormat="1" applyFont="1" applyFill="1" applyBorder="1" applyAlignment="1">
      <alignment horizontal="center" vertical="center"/>
    </xf>
    <xf numFmtId="168" fontId="84" fillId="2" borderId="56" xfId="0" applyNumberFormat="1" applyFont="1" applyFill="1" applyBorder="1" applyAlignment="1">
      <alignment horizontal="center" vertical="center" shrinkToFit="1"/>
    </xf>
    <xf numFmtId="168" fontId="84" fillId="2" borderId="55" xfId="0" applyNumberFormat="1" applyFont="1" applyFill="1" applyBorder="1" applyAlignment="1">
      <alignment horizontal="center" vertical="center" shrinkToFit="1"/>
    </xf>
    <xf numFmtId="168" fontId="84" fillId="2" borderId="57" xfId="0" applyNumberFormat="1" applyFont="1" applyFill="1" applyBorder="1" applyAlignment="1">
      <alignment horizontal="center" vertical="center" shrinkToFit="1"/>
    </xf>
    <xf numFmtId="168" fontId="84" fillId="26" borderId="56" xfId="0" applyNumberFormat="1" applyFont="1" applyFill="1" applyBorder="1" applyAlignment="1">
      <alignment horizontal="center" vertical="center" shrinkToFit="1"/>
    </xf>
    <xf numFmtId="168" fontId="84" fillId="26" borderId="55" xfId="0" applyNumberFormat="1" applyFont="1" applyFill="1" applyBorder="1" applyAlignment="1">
      <alignment horizontal="center" vertical="center" shrinkToFit="1"/>
    </xf>
    <xf numFmtId="168" fontId="84" fillId="26" borderId="57" xfId="0" applyNumberFormat="1" applyFont="1" applyFill="1" applyBorder="1" applyAlignment="1">
      <alignment horizontal="center" vertical="center" shrinkToFit="1"/>
    </xf>
    <xf numFmtId="2" fontId="122" fillId="26" borderId="26" xfId="0" applyNumberFormat="1" applyFont="1" applyFill="1" applyBorder="1" applyAlignment="1">
      <alignment horizontal="center" vertical="top" shrinkToFit="1"/>
    </xf>
    <xf numFmtId="172" fontId="84" fillId="26" borderId="56" xfId="0" applyNumberFormat="1" applyFont="1" applyFill="1" applyBorder="1" applyAlignment="1">
      <alignment horizontal="center" vertical="center"/>
    </xf>
    <xf numFmtId="172" fontId="84" fillId="26" borderId="55" xfId="0" applyNumberFormat="1" applyFont="1" applyFill="1" applyBorder="1" applyAlignment="1">
      <alignment horizontal="center" vertical="center"/>
    </xf>
    <xf numFmtId="172" fontId="84" fillId="26" borderId="57" xfId="0" applyNumberFormat="1" applyFont="1" applyFill="1" applyBorder="1" applyAlignment="1">
      <alignment horizontal="center" vertical="center"/>
    </xf>
    <xf numFmtId="2" fontId="122" fillId="26" borderId="26" xfId="0" applyNumberFormat="1" applyFont="1" applyFill="1" applyBorder="1" applyAlignment="1">
      <alignment horizontal="center" vertical="center" shrinkToFit="1"/>
    </xf>
    <xf numFmtId="172" fontId="84" fillId="2" borderId="56" xfId="0" applyNumberFormat="1" applyFont="1" applyFill="1" applyBorder="1" applyAlignment="1">
      <alignment horizontal="center" vertical="center" shrinkToFit="1"/>
    </xf>
    <xf numFmtId="172" fontId="84" fillId="2" borderId="55" xfId="0" applyNumberFormat="1" applyFont="1" applyFill="1" applyBorder="1" applyAlignment="1">
      <alignment horizontal="center" vertical="center" shrinkToFit="1"/>
    </xf>
    <xf numFmtId="172" fontId="84" fillId="2" borderId="57" xfId="0" applyNumberFormat="1" applyFont="1" applyFill="1" applyBorder="1" applyAlignment="1">
      <alignment horizontal="center" vertical="center" shrinkToFit="1"/>
    </xf>
    <xf numFmtId="0" fontId="41" fillId="2" borderId="55" xfId="2" applyFont="1" applyFill="1" applyBorder="1" applyAlignment="1">
      <alignment horizontal="center" vertical="center" wrapText="1"/>
    </xf>
    <xf numFmtId="0" fontId="41" fillId="2" borderId="57" xfId="2" applyFont="1" applyFill="1" applyBorder="1" applyAlignment="1">
      <alignment horizontal="center" vertical="center" wrapText="1"/>
    </xf>
    <xf numFmtId="173" fontId="84" fillId="2" borderId="56" xfId="0" applyNumberFormat="1" applyFont="1" applyFill="1" applyBorder="1" applyAlignment="1">
      <alignment horizontal="center" vertical="center" shrinkToFit="1"/>
    </xf>
    <xf numFmtId="173" fontId="84" fillId="2" borderId="55" xfId="0" applyNumberFormat="1" applyFont="1" applyFill="1" applyBorder="1" applyAlignment="1">
      <alignment horizontal="center" vertical="center" shrinkToFit="1"/>
    </xf>
    <xf numFmtId="173" fontId="84" fillId="2" borderId="57" xfId="0" applyNumberFormat="1" applyFont="1" applyFill="1" applyBorder="1" applyAlignment="1">
      <alignment horizontal="center" vertical="center" shrinkToFit="1"/>
    </xf>
    <xf numFmtId="2" fontId="84" fillId="2" borderId="56" xfId="0" applyNumberFormat="1" applyFont="1" applyFill="1" applyBorder="1" applyAlignment="1">
      <alignment horizontal="center" vertical="center" shrinkToFit="1"/>
    </xf>
    <xf numFmtId="2" fontId="84" fillId="2" borderId="55" xfId="0" applyNumberFormat="1" applyFont="1" applyFill="1" applyBorder="1" applyAlignment="1">
      <alignment horizontal="center" vertical="center" shrinkToFit="1"/>
    </xf>
    <xf numFmtId="2" fontId="84" fillId="2" borderId="57" xfId="0" applyNumberFormat="1" applyFont="1" applyFill="1" applyBorder="1" applyAlignment="1">
      <alignment horizontal="center" vertical="center" shrinkToFit="1"/>
    </xf>
    <xf numFmtId="2" fontId="59" fillId="2" borderId="26" xfId="0" applyNumberFormat="1" applyFont="1" applyFill="1" applyBorder="1" applyAlignment="1">
      <alignment horizontal="center" vertical="center" shrinkToFit="1"/>
    </xf>
    <xf numFmtId="2" fontId="59" fillId="2" borderId="56" xfId="8" applyNumberFormat="1" applyFont="1" applyFill="1" applyBorder="1" applyAlignment="1">
      <alignment horizontal="center" vertical="top"/>
    </xf>
    <xf numFmtId="2" fontId="59" fillId="2" borderId="55" xfId="8" applyNumberFormat="1" applyFont="1" applyFill="1" applyBorder="1" applyAlignment="1">
      <alignment horizontal="center" vertical="top"/>
    </xf>
    <xf numFmtId="2" fontId="59" fillId="2" borderId="57" xfId="8" applyNumberFormat="1" applyFont="1" applyFill="1" applyBorder="1" applyAlignment="1">
      <alignment horizontal="center" vertical="top"/>
    </xf>
    <xf numFmtId="168" fontId="84" fillId="2" borderId="59" xfId="0" applyNumberFormat="1" applyFont="1" applyFill="1" applyBorder="1" applyAlignment="1">
      <alignment horizontal="center" vertical="center" shrinkToFit="1"/>
    </xf>
    <xf numFmtId="168" fontId="84" fillId="2" borderId="82" xfId="0" applyNumberFormat="1" applyFont="1" applyFill="1" applyBorder="1" applyAlignment="1">
      <alignment horizontal="center" vertical="center" shrinkToFit="1"/>
    </xf>
    <xf numFmtId="168" fontId="84" fillId="2" borderId="60" xfId="0" applyNumberFormat="1" applyFont="1" applyFill="1" applyBorder="1" applyAlignment="1">
      <alignment horizontal="center" vertical="center" shrinkToFit="1"/>
    </xf>
    <xf numFmtId="2" fontId="112" fillId="2" borderId="56" xfId="0" applyNumberFormat="1" applyFont="1" applyFill="1" applyBorder="1" applyAlignment="1">
      <alignment horizontal="center" vertical="center"/>
    </xf>
    <xf numFmtId="2" fontId="112" fillId="2" borderId="55" xfId="0" applyNumberFormat="1" applyFont="1" applyFill="1" applyBorder="1" applyAlignment="1">
      <alignment horizontal="center" vertical="center"/>
    </xf>
    <xf numFmtId="2" fontId="112" fillId="2" borderId="57" xfId="0" applyNumberFormat="1" applyFont="1" applyFill="1" applyBorder="1" applyAlignment="1">
      <alignment horizontal="center" vertical="center"/>
    </xf>
    <xf numFmtId="2" fontId="112" fillId="2" borderId="56" xfId="0" applyNumberFormat="1" applyFont="1" applyFill="1" applyBorder="1" applyAlignment="1">
      <alignment horizontal="center" vertical="center" shrinkToFit="1"/>
    </xf>
    <xf numFmtId="2" fontId="112" fillId="2" borderId="55" xfId="0" applyNumberFormat="1" applyFont="1" applyFill="1" applyBorder="1" applyAlignment="1">
      <alignment horizontal="center" vertical="center" shrinkToFit="1"/>
    </xf>
    <xf numFmtId="2" fontId="112" fillId="2" borderId="57" xfId="0" applyNumberFormat="1" applyFont="1" applyFill="1" applyBorder="1" applyAlignment="1">
      <alignment horizontal="center" vertical="center" shrinkToFit="1"/>
    </xf>
    <xf numFmtId="168" fontId="84" fillId="2" borderId="26" xfId="79" applyNumberFormat="1" applyFont="1" applyFill="1" applyBorder="1" applyAlignment="1">
      <alignment horizontal="center" vertical="center" shrinkToFit="1"/>
    </xf>
    <xf numFmtId="0" fontId="41" fillId="2" borderId="66" xfId="77" applyFont="1" applyFill="1" applyBorder="1" applyAlignment="1">
      <alignment horizontal="center" vertical="center" wrapText="1"/>
    </xf>
    <xf numFmtId="0" fontId="41" fillId="2" borderId="55" xfId="77" applyFont="1" applyFill="1" applyBorder="1" applyAlignment="1">
      <alignment horizontal="center" vertical="center" wrapText="1"/>
    </xf>
    <xf numFmtId="0" fontId="41" fillId="2" borderId="57" xfId="77" applyFont="1" applyFill="1" applyBorder="1" applyAlignment="1">
      <alignment horizontal="center" vertical="center" wrapText="1"/>
    </xf>
    <xf numFmtId="168" fontId="123" fillId="2" borderId="26" xfId="79" applyNumberFormat="1" applyFont="1" applyFill="1" applyBorder="1" applyAlignment="1">
      <alignment vertical="center" shrinkToFit="1"/>
    </xf>
    <xf numFmtId="2" fontId="84" fillId="2" borderId="26" xfId="79" applyNumberFormat="1" applyFont="1" applyFill="1" applyBorder="1" applyAlignment="1">
      <alignment vertical="center" shrinkToFit="1"/>
    </xf>
    <xf numFmtId="2" fontId="84" fillId="2" borderId="56" xfId="0" applyNumberFormat="1" applyFont="1" applyFill="1" applyBorder="1" applyAlignment="1">
      <alignment horizontal="center" vertical="center"/>
    </xf>
    <xf numFmtId="2" fontId="84" fillId="2" borderId="55" xfId="0" applyNumberFormat="1" applyFont="1" applyFill="1" applyBorder="1" applyAlignment="1">
      <alignment horizontal="center" vertical="center"/>
    </xf>
    <xf numFmtId="2" fontId="84" fillId="2" borderId="57" xfId="0" applyNumberFormat="1" applyFont="1" applyFill="1" applyBorder="1" applyAlignment="1">
      <alignment horizontal="center" vertical="center"/>
    </xf>
    <xf numFmtId="2" fontId="84" fillId="2" borderId="26" xfId="0" applyNumberFormat="1" applyFont="1" applyFill="1" applyBorder="1" applyAlignment="1">
      <alignment horizontal="center" vertical="center"/>
    </xf>
    <xf numFmtId="168" fontId="84" fillId="2" borderId="26" xfId="0" applyNumberFormat="1" applyFont="1" applyFill="1" applyBorder="1" applyAlignment="1">
      <alignment horizontal="center" vertical="center" shrinkToFit="1"/>
    </xf>
  </cellXfs>
  <cellStyles count="286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urrency 2" xfId="34" xr:uid="{00000000-0005-0000-0000-000015000000}"/>
    <cellStyle name="Euro" xfId="35" xr:uid="{00000000-0005-0000-0000-000016000000}"/>
    <cellStyle name="Hyperlink 2" xfId="36" xr:uid="{00000000-0005-0000-0000-000017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4" xfId="50" xr:uid="{00000000-0005-0000-0000-000027000000}"/>
    <cellStyle name="Normal 11 3" xfId="51" xr:uid="{00000000-0005-0000-0000-000028000000}"/>
    <cellStyle name="Normal 12" xfId="52" xr:uid="{00000000-0005-0000-0000-000029000000}"/>
    <cellStyle name="Normal 13" xfId="53" xr:uid="{00000000-0005-0000-0000-00002A000000}"/>
    <cellStyle name="Normal 13 2" xfId="54" xr:uid="{00000000-0005-0000-0000-00002B000000}"/>
    <cellStyle name="Normal 13 2 2" xfId="55" xr:uid="{00000000-0005-0000-0000-00002C000000}"/>
    <cellStyle name="Normal 13 3" xfId="10" xr:uid="{00000000-0005-0000-0000-00002D000000}"/>
    <cellStyle name="Normal 13 3 2" xfId="56" xr:uid="{00000000-0005-0000-0000-00002E000000}"/>
    <cellStyle name="Normal 13 3 3" xfId="57" xr:uid="{00000000-0005-0000-0000-00002F000000}"/>
    <cellStyle name="Normal 13 6" xfId="58" xr:uid="{00000000-0005-0000-0000-000030000000}"/>
    <cellStyle name="Normal 14" xfId="59" xr:uid="{00000000-0005-0000-0000-000031000000}"/>
    <cellStyle name="Normal 14 2" xfId="60" xr:uid="{00000000-0005-0000-0000-000032000000}"/>
    <cellStyle name="Normal 14 3" xfId="61" xr:uid="{00000000-0005-0000-0000-000033000000}"/>
    <cellStyle name="Normal 14 4" xfId="62" xr:uid="{00000000-0005-0000-0000-000034000000}"/>
    <cellStyle name="Normal 14 5" xfId="63" xr:uid="{00000000-0005-0000-0000-000035000000}"/>
    <cellStyle name="Normal 15" xfId="64" xr:uid="{00000000-0005-0000-0000-000036000000}"/>
    <cellStyle name="Normal 15 2" xfId="65" xr:uid="{00000000-0005-0000-0000-000037000000}"/>
    <cellStyle name="Normal 16" xfId="66" xr:uid="{00000000-0005-0000-0000-000038000000}"/>
    <cellStyle name="Normal 16 2" xfId="67" xr:uid="{00000000-0005-0000-0000-000039000000}"/>
    <cellStyle name="Normal 17" xfId="68" xr:uid="{00000000-0005-0000-0000-00003A000000}"/>
    <cellStyle name="Normal 17 2" xfId="69" xr:uid="{00000000-0005-0000-0000-00003B000000}"/>
    <cellStyle name="Normal 17 4" xfId="257" xr:uid="{00000000-0005-0000-0000-00003C000000}"/>
    <cellStyle name="Normal 17 4 2" xfId="258" xr:uid="{00000000-0005-0000-0000-00003D000000}"/>
    <cellStyle name="Normal 18" xfId="70" xr:uid="{00000000-0005-0000-0000-00003E000000}"/>
    <cellStyle name="Normal 18 2" xfId="71" xr:uid="{00000000-0005-0000-0000-00003F000000}"/>
    <cellStyle name="Normal 19" xfId="72" xr:uid="{00000000-0005-0000-0000-000040000000}"/>
    <cellStyle name="Normal 19 2" xfId="73" xr:uid="{00000000-0005-0000-0000-000041000000}"/>
    <cellStyle name="Normal 19 3" xfId="74" xr:uid="{00000000-0005-0000-0000-000042000000}"/>
    <cellStyle name="Normal 2" xfId="75" xr:uid="{00000000-0005-0000-0000-000043000000}"/>
    <cellStyle name="Normal 2 2" xfId="76" xr:uid="{00000000-0005-0000-0000-000044000000}"/>
    <cellStyle name="Normal 2 2 2" xfId="77" xr:uid="{00000000-0005-0000-0000-000045000000}"/>
    <cellStyle name="Normal 2 2 2 2" xfId="2" xr:uid="{00000000-0005-0000-0000-000046000000}"/>
    <cellStyle name="Normal 2 2 3" xfId="7" xr:uid="{00000000-0005-0000-0000-000047000000}"/>
    <cellStyle name="Normal 2 2 3 2" xfId="278" xr:uid="{00000000-0005-0000-0000-000048000000}"/>
    <cellStyle name="Normal 2 2_1-001-15 poliet" xfId="78" xr:uid="{00000000-0005-0000-0000-000049000000}"/>
    <cellStyle name="Normal 2 3" xfId="79" xr:uid="{00000000-0005-0000-0000-00004A000000}"/>
    <cellStyle name="Normal 2 3 10" xfId="259" xr:uid="{00000000-0005-0000-0000-00004B000000}"/>
    <cellStyle name="Normal 2 3 10 4" xfId="279" xr:uid="{00000000-0005-0000-0000-00004C000000}"/>
    <cellStyle name="Normal 2 3 11" xfId="260" xr:uid="{00000000-0005-0000-0000-00004D000000}"/>
    <cellStyle name="Normal 2 3 11 3" xfId="254" xr:uid="{00000000-0005-0000-0000-00004E000000}"/>
    <cellStyle name="Normal 2 3 13" xfId="249" xr:uid="{00000000-0005-0000-0000-00004F000000}"/>
    <cellStyle name="Normal 2 3 2" xfId="80" xr:uid="{00000000-0005-0000-0000-000050000000}"/>
    <cellStyle name="Normal 2 3 2 10" xfId="261" xr:uid="{00000000-0005-0000-0000-000051000000}"/>
    <cellStyle name="Normal 2 3 2 2" xfId="81" xr:uid="{00000000-0005-0000-0000-000052000000}"/>
    <cellStyle name="Normal 2 3 2 2 2" xfId="82" xr:uid="{00000000-0005-0000-0000-000053000000}"/>
    <cellStyle name="Normal 2 3 2 3" xfId="83" xr:uid="{00000000-0005-0000-0000-000054000000}"/>
    <cellStyle name="Normal 2 3 2 3 2" xfId="84" xr:uid="{00000000-0005-0000-0000-000055000000}"/>
    <cellStyle name="Normal 2 3 2 3 2 2" xfId="85" xr:uid="{00000000-0005-0000-0000-000056000000}"/>
    <cellStyle name="Normal 2 3 2 3 2 3" xfId="86" xr:uid="{00000000-0005-0000-0000-000057000000}"/>
    <cellStyle name="Normal 2 3 2 4" xfId="87" xr:uid="{00000000-0005-0000-0000-000058000000}"/>
    <cellStyle name="Normal 2 3 2 5" xfId="88" xr:uid="{00000000-0005-0000-0000-000059000000}"/>
    <cellStyle name="Normal 2 3 2 6" xfId="89" xr:uid="{00000000-0005-0000-0000-00005A000000}"/>
    <cellStyle name="Normal 2 3 2 6 2" xfId="90" xr:uid="{00000000-0005-0000-0000-00005B000000}"/>
    <cellStyle name="Normal 2 3 2 6 3" xfId="91" xr:uid="{00000000-0005-0000-0000-00005C000000}"/>
    <cellStyle name="Normal 2 3 2 6 4" xfId="92" xr:uid="{00000000-0005-0000-0000-00005D000000}"/>
    <cellStyle name="Normal 2 3 2 7" xfId="93" xr:uid="{00000000-0005-0000-0000-00005E000000}"/>
    <cellStyle name="Normal 2 3 2 7 2" xfId="94" xr:uid="{00000000-0005-0000-0000-00005F000000}"/>
    <cellStyle name="Normal 2 3 2 7 2 2" xfId="95" xr:uid="{00000000-0005-0000-0000-000060000000}"/>
    <cellStyle name="Normal 2 3 2 7 2 2 2" xfId="4" xr:uid="{00000000-0005-0000-0000-000061000000}"/>
    <cellStyle name="Normal 2 3 2 7 2 2 2 4" xfId="283" xr:uid="{00000000-0005-0000-0000-000062000000}"/>
    <cellStyle name="Normal 2 3 2 8" xfId="96" xr:uid="{00000000-0005-0000-0000-000063000000}"/>
    <cellStyle name="Normal 2 3 3" xfId="97" xr:uid="{00000000-0005-0000-0000-000064000000}"/>
    <cellStyle name="Normal 2 3 4" xfId="98" xr:uid="{00000000-0005-0000-0000-000065000000}"/>
    <cellStyle name="Normal 2 3 4 2" xfId="99" xr:uid="{00000000-0005-0000-0000-000066000000}"/>
    <cellStyle name="Normal 2 3 4 3" xfId="100" xr:uid="{00000000-0005-0000-0000-000067000000}"/>
    <cellStyle name="Normal 2 3 4 4" xfId="101" xr:uid="{00000000-0005-0000-0000-000068000000}"/>
    <cellStyle name="Normal 2 3 4 4 2" xfId="102" xr:uid="{00000000-0005-0000-0000-000069000000}"/>
    <cellStyle name="Normal 2 3 4 4 4 3" xfId="262" xr:uid="{00000000-0005-0000-0000-00006A000000}"/>
    <cellStyle name="Normal 2 3 4 5" xfId="103" xr:uid="{00000000-0005-0000-0000-00006B000000}"/>
    <cellStyle name="Normal 2 3 4 7" xfId="247" xr:uid="{00000000-0005-0000-0000-00006C000000}"/>
    <cellStyle name="Normal 2 3 4 8" xfId="263" xr:uid="{00000000-0005-0000-0000-00006D000000}"/>
    <cellStyle name="Normal 2 3 4 9" xfId="264" xr:uid="{00000000-0005-0000-0000-00006E000000}"/>
    <cellStyle name="Normal 2 3 5" xfId="104" xr:uid="{00000000-0005-0000-0000-00006F000000}"/>
    <cellStyle name="Normal 2 3 6" xfId="105" xr:uid="{00000000-0005-0000-0000-000070000000}"/>
    <cellStyle name="Normal 2 3 6 4" xfId="252" xr:uid="{00000000-0005-0000-0000-000071000000}"/>
    <cellStyle name="Normal 2 3 7" xfId="106" xr:uid="{00000000-0005-0000-0000-000072000000}"/>
    <cellStyle name="Normal 2 3 8" xfId="107" xr:uid="{00000000-0005-0000-0000-000073000000}"/>
    <cellStyle name="Normal 2 3 8 2" xfId="265" xr:uid="{00000000-0005-0000-0000-000074000000}"/>
    <cellStyle name="Normal 2 4" xfId="6" xr:uid="{00000000-0005-0000-0000-000075000000}"/>
    <cellStyle name="Normal 2 4 2" xfId="108" xr:uid="{00000000-0005-0000-0000-000076000000}"/>
    <cellStyle name="Normal 2 4 2 2" xfId="109" xr:uid="{00000000-0005-0000-0000-000077000000}"/>
    <cellStyle name="Normal 2 4 2 2 2" xfId="280" xr:uid="{00000000-0005-0000-0000-000078000000}"/>
    <cellStyle name="Normal 2 4 2 3" xfId="110" xr:uid="{00000000-0005-0000-0000-000079000000}"/>
    <cellStyle name="Normal 2 4 2 4" xfId="111" xr:uid="{00000000-0005-0000-0000-00007A000000}"/>
    <cellStyle name="Normal 2 4 2 5" xfId="112" xr:uid="{00000000-0005-0000-0000-00007B000000}"/>
    <cellStyle name="Normal 2 4 2 6" xfId="113" xr:uid="{00000000-0005-0000-0000-00007C000000}"/>
    <cellStyle name="Normal 2 4 2 6 2" xfId="266" xr:uid="{00000000-0005-0000-0000-00007D000000}"/>
    <cellStyle name="Normal 2 4 2 6 2 2" xfId="255" xr:uid="{00000000-0005-0000-0000-00007E000000}"/>
    <cellStyle name="Normal 2 4 2 6 2 2 2" xfId="282" xr:uid="{00000000-0005-0000-0000-00007F000000}"/>
    <cellStyle name="Normal 2 4 2 7" xfId="114" xr:uid="{00000000-0005-0000-0000-000080000000}"/>
    <cellStyle name="Normal 2 4 2 9" xfId="115" xr:uid="{00000000-0005-0000-0000-000081000000}"/>
    <cellStyle name="Normal 2 4 3" xfId="116" xr:uid="{00000000-0005-0000-0000-000082000000}"/>
    <cellStyle name="Normal 2 4 3 10" xfId="267" xr:uid="{00000000-0005-0000-0000-000083000000}"/>
    <cellStyle name="Normal 2 4 3 2" xfId="117" xr:uid="{00000000-0005-0000-0000-000084000000}"/>
    <cellStyle name="Normal 2 4 3 3" xfId="118" xr:uid="{00000000-0005-0000-0000-000085000000}"/>
    <cellStyle name="Normal 2 4 3 3 2" xfId="119" xr:uid="{00000000-0005-0000-0000-000086000000}"/>
    <cellStyle name="Normal 2 4 3 3 3" xfId="120" xr:uid="{00000000-0005-0000-0000-000087000000}"/>
    <cellStyle name="Normal 2 4 3 3 4" xfId="121" xr:uid="{00000000-0005-0000-0000-000088000000}"/>
    <cellStyle name="Normal 2 4 3 3 4 2" xfId="122" xr:uid="{00000000-0005-0000-0000-000089000000}"/>
    <cellStyle name="Normal 2 4 3 3 4 2 2" xfId="123" xr:uid="{00000000-0005-0000-0000-00008A000000}"/>
    <cellStyle name="Normal 2 4 3 3 4 3" xfId="124" xr:uid="{00000000-0005-0000-0000-00008B000000}"/>
    <cellStyle name="Normal 2 4 3 3 5" xfId="125" xr:uid="{00000000-0005-0000-0000-00008C000000}"/>
    <cellStyle name="Normal 2 4 3 3 7" xfId="268" xr:uid="{00000000-0005-0000-0000-00008D000000}"/>
    <cellStyle name="Normal 2 4 3 3 8" xfId="269" xr:uid="{00000000-0005-0000-0000-00008E000000}"/>
    <cellStyle name="Normal 2 4 3 4" xfId="126" xr:uid="{00000000-0005-0000-0000-00008F000000}"/>
    <cellStyle name="Normal 2 4 3 4 2" xfId="127" xr:uid="{00000000-0005-0000-0000-000090000000}"/>
    <cellStyle name="Normal 2 4 3 5" xfId="128" xr:uid="{00000000-0005-0000-0000-000091000000}"/>
    <cellStyle name="Normal 2 4 3 6" xfId="129" xr:uid="{00000000-0005-0000-0000-000092000000}"/>
    <cellStyle name="Normal 2 4 3 7" xfId="130" xr:uid="{00000000-0005-0000-0000-000093000000}"/>
    <cellStyle name="Normal 2 4 3 7 2" xfId="131" xr:uid="{00000000-0005-0000-0000-000094000000}"/>
    <cellStyle name="Normal 2 4 3 8" xfId="132" xr:uid="{00000000-0005-0000-0000-000095000000}"/>
    <cellStyle name="Normal 2 4 4" xfId="133" xr:uid="{00000000-0005-0000-0000-000096000000}"/>
    <cellStyle name="Normal 2 4 5" xfId="134" xr:uid="{00000000-0005-0000-0000-000097000000}"/>
    <cellStyle name="Normal 2 4 6" xfId="135" xr:uid="{00000000-0005-0000-0000-000098000000}"/>
    <cellStyle name="Normal 2 4 6 10" xfId="253" xr:uid="{00000000-0005-0000-0000-000099000000}"/>
    <cellStyle name="Normal 2 4 6 2" xfId="136" xr:uid="{00000000-0005-0000-0000-00009A000000}"/>
    <cellStyle name="Normal 2 4 6 3" xfId="137" xr:uid="{00000000-0005-0000-0000-00009B000000}"/>
    <cellStyle name="Normal 2 4 6 4" xfId="138" xr:uid="{00000000-0005-0000-0000-00009C000000}"/>
    <cellStyle name="Normal 2 4 7" xfId="139" xr:uid="{00000000-0005-0000-0000-00009D000000}"/>
    <cellStyle name="Normal 2 4 8" xfId="140" xr:uid="{00000000-0005-0000-0000-00009E000000}"/>
    <cellStyle name="Normal 2 4_14-010-15" xfId="141" xr:uid="{00000000-0005-0000-0000-00009F000000}"/>
    <cellStyle name="Normal 2 5" xfId="142" xr:uid="{00000000-0005-0000-0000-0000A0000000}"/>
    <cellStyle name="Normal 2 5 2" xfId="143" xr:uid="{00000000-0005-0000-0000-0000A1000000}"/>
    <cellStyle name="Normal 2 5 2 2" xfId="144" xr:uid="{00000000-0005-0000-0000-0000A2000000}"/>
    <cellStyle name="Normal 2 5 3" xfId="145" xr:uid="{00000000-0005-0000-0000-0000A3000000}"/>
    <cellStyle name="Normal 2 5 4" xfId="146" xr:uid="{00000000-0005-0000-0000-0000A4000000}"/>
    <cellStyle name="Normal 2 5 5" xfId="270" xr:uid="{00000000-0005-0000-0000-0000A5000000}"/>
    <cellStyle name="Normal 2 6" xfId="147" xr:uid="{00000000-0005-0000-0000-0000A6000000}"/>
    <cellStyle name="Normal 2 6 4" xfId="271" xr:uid="{00000000-0005-0000-0000-0000A7000000}"/>
    <cellStyle name="Normal 2 6 4 2" xfId="251" xr:uid="{00000000-0005-0000-0000-0000A8000000}"/>
    <cellStyle name="Normal 2 6 4 2 2" xfId="272" xr:uid="{00000000-0005-0000-0000-0000A9000000}"/>
    <cellStyle name="Normal 2 7" xfId="148" xr:uid="{00000000-0005-0000-0000-0000AA000000}"/>
    <cellStyle name="Normal 2_17-013-15 Ashtarak-kosh ZU" xfId="149" xr:uid="{00000000-0005-0000-0000-0000AB000000}"/>
    <cellStyle name="Normal 20" xfId="150" xr:uid="{00000000-0005-0000-0000-0000AC000000}"/>
    <cellStyle name="Normal 21" xfId="151" xr:uid="{00000000-0005-0000-0000-0000AD000000}"/>
    <cellStyle name="Normal 21 2" xfId="276" xr:uid="{00000000-0005-0000-0000-0000AE000000}"/>
    <cellStyle name="Normal 22" xfId="152" xr:uid="{00000000-0005-0000-0000-0000AF000000}"/>
    <cellStyle name="Normal 23" xfId="8" xr:uid="{00000000-0005-0000-0000-0000B0000000}"/>
    <cellStyle name="Normal 23 2" xfId="153" xr:uid="{00000000-0005-0000-0000-0000B1000000}"/>
    <cellStyle name="Normal 24" xfId="273" xr:uid="{00000000-0005-0000-0000-0000B2000000}"/>
    <cellStyle name="Normal 25" xfId="277" xr:uid="{00000000-0005-0000-0000-0000B3000000}"/>
    <cellStyle name="Normal 26" xfId="284" xr:uid="{00000000-0005-0000-0000-0000B4000000}"/>
    <cellStyle name="Normal 3" xfId="154" xr:uid="{00000000-0005-0000-0000-0000B5000000}"/>
    <cellStyle name="Normal 3 2" xfId="155" xr:uid="{00000000-0005-0000-0000-0000B6000000}"/>
    <cellStyle name="Normal 3 2 2" xfId="3" xr:uid="{00000000-0005-0000-0000-0000B7000000}"/>
    <cellStyle name="Normal 3 2 2 2" xfId="248" xr:uid="{00000000-0005-0000-0000-0000B8000000}"/>
    <cellStyle name="Normal 3 2 3" xfId="156" xr:uid="{00000000-0005-0000-0000-0000B9000000}"/>
    <cellStyle name="Normal 3 3" xfId="157" xr:uid="{00000000-0005-0000-0000-0000BA000000}"/>
    <cellStyle name="Normal 3 3 2" xfId="158" xr:uid="{00000000-0005-0000-0000-0000BB000000}"/>
    <cellStyle name="Normal 3 4" xfId="159" xr:uid="{00000000-0005-0000-0000-0000BC000000}"/>
    <cellStyle name="Normal 3 5" xfId="160" xr:uid="{00000000-0005-0000-0000-0000BD000000}"/>
    <cellStyle name="Normal 3_18-029-15" xfId="161" xr:uid="{00000000-0005-0000-0000-0000BE000000}"/>
    <cellStyle name="Normal 4" xfId="162" xr:uid="{00000000-0005-0000-0000-0000BF000000}"/>
    <cellStyle name="Normal 4 2" xfId="163" xr:uid="{00000000-0005-0000-0000-0000C0000000}"/>
    <cellStyle name="Normal 4 3" xfId="164" xr:uid="{00000000-0005-0000-0000-0000C1000000}"/>
    <cellStyle name="Normal 5" xfId="165" xr:uid="{00000000-0005-0000-0000-0000C2000000}"/>
    <cellStyle name="Normal 5 2" xfId="166" xr:uid="{00000000-0005-0000-0000-0000C3000000}"/>
    <cellStyle name="Normal 6" xfId="167" xr:uid="{00000000-0005-0000-0000-0000C4000000}"/>
    <cellStyle name="Normal 6 2" xfId="11" xr:uid="{00000000-0005-0000-0000-0000C5000000}"/>
    <cellStyle name="Normal 6 2 2" xfId="168" xr:uid="{00000000-0005-0000-0000-0000C6000000}"/>
    <cellStyle name="Normal 6 2 2 2" xfId="281" xr:uid="{00000000-0005-0000-0000-0000C7000000}"/>
    <cellStyle name="Normal 6 2 3" xfId="169" xr:uid="{00000000-0005-0000-0000-0000C8000000}"/>
    <cellStyle name="Normal 6 2 4" xfId="170" xr:uid="{00000000-0005-0000-0000-0000C9000000}"/>
    <cellStyle name="Normal 6 2 5" xfId="171" xr:uid="{00000000-0005-0000-0000-0000CA000000}"/>
    <cellStyle name="Normal 6 3" xfId="172" xr:uid="{00000000-0005-0000-0000-0000CB000000}"/>
    <cellStyle name="Normal 7" xfId="173" xr:uid="{00000000-0005-0000-0000-0000CC000000}"/>
    <cellStyle name="Normal 7 10" xfId="174" xr:uid="{00000000-0005-0000-0000-0000CD000000}"/>
    <cellStyle name="Normal 7 11" xfId="175" xr:uid="{00000000-0005-0000-0000-0000CE000000}"/>
    <cellStyle name="Normal 7 16" xfId="256" xr:uid="{00000000-0005-0000-0000-0000CF000000}"/>
    <cellStyle name="Normal 7 2" xfId="176" xr:uid="{00000000-0005-0000-0000-0000D0000000}"/>
    <cellStyle name="Normal 7 2 2" xfId="177" xr:uid="{00000000-0005-0000-0000-0000D1000000}"/>
    <cellStyle name="Normal 7 2 3" xfId="178" xr:uid="{00000000-0005-0000-0000-0000D2000000}"/>
    <cellStyle name="Normal 7 2 3 2" xfId="179" xr:uid="{00000000-0005-0000-0000-0000D3000000}"/>
    <cellStyle name="Normal 7 2 4" xfId="180" xr:uid="{00000000-0005-0000-0000-0000D4000000}"/>
    <cellStyle name="Normal 7 3" xfId="181" xr:uid="{00000000-0005-0000-0000-0000D5000000}"/>
    <cellStyle name="Normal 7 3 2" xfId="182" xr:uid="{00000000-0005-0000-0000-0000D6000000}"/>
    <cellStyle name="Normal 7 4" xfId="183" xr:uid="{00000000-0005-0000-0000-0000D7000000}"/>
    <cellStyle name="Normal 7 5" xfId="184" xr:uid="{00000000-0005-0000-0000-0000D8000000}"/>
    <cellStyle name="Normal 7 5 2" xfId="185" xr:uid="{00000000-0005-0000-0000-0000D9000000}"/>
    <cellStyle name="Normal 7 6" xfId="186" xr:uid="{00000000-0005-0000-0000-0000DA000000}"/>
    <cellStyle name="Normal 7 6 2" xfId="187" xr:uid="{00000000-0005-0000-0000-0000DB000000}"/>
    <cellStyle name="Normal 7 7" xfId="188" xr:uid="{00000000-0005-0000-0000-0000DC000000}"/>
    <cellStyle name="Normal 7 8" xfId="189" xr:uid="{00000000-0005-0000-0000-0000DD000000}"/>
    <cellStyle name="Normal 7 9" xfId="190" xr:uid="{00000000-0005-0000-0000-0000DE000000}"/>
    <cellStyle name="Normal 8" xfId="12" xr:uid="{00000000-0005-0000-0000-0000DF000000}"/>
    <cellStyle name="Normal 8 10" xfId="191" xr:uid="{00000000-0005-0000-0000-0000E0000000}"/>
    <cellStyle name="Normal 8 10 2 2" xfId="274" xr:uid="{00000000-0005-0000-0000-0000E1000000}"/>
    <cellStyle name="Normal 8 2" xfId="192" xr:uid="{00000000-0005-0000-0000-0000E2000000}"/>
    <cellStyle name="Normal 8 2 2" xfId="193" xr:uid="{00000000-0005-0000-0000-0000E3000000}"/>
    <cellStyle name="Normal 8 2 3" xfId="194" xr:uid="{00000000-0005-0000-0000-0000E4000000}"/>
    <cellStyle name="Normal 8 2 3 11" xfId="250" xr:uid="{00000000-0005-0000-0000-0000E5000000}"/>
    <cellStyle name="Normal 8 2 3 2" xfId="195" xr:uid="{00000000-0005-0000-0000-0000E6000000}"/>
    <cellStyle name="Normal 8 2 3 3" xfId="196" xr:uid="{00000000-0005-0000-0000-0000E7000000}"/>
    <cellStyle name="Normal 8 2 3 4" xfId="197" xr:uid="{00000000-0005-0000-0000-0000E8000000}"/>
    <cellStyle name="Normal 8 2 4" xfId="198" xr:uid="{00000000-0005-0000-0000-0000E9000000}"/>
    <cellStyle name="Normal 8 3" xfId="199" xr:uid="{00000000-0005-0000-0000-0000EA000000}"/>
    <cellStyle name="Normal 8 3 2" xfId="200" xr:uid="{00000000-0005-0000-0000-0000EB000000}"/>
    <cellStyle name="Normal 8 3 3" xfId="201" xr:uid="{00000000-0005-0000-0000-0000EC000000}"/>
    <cellStyle name="Normal 8 3 7" xfId="275" xr:uid="{00000000-0005-0000-0000-0000ED000000}"/>
    <cellStyle name="Normal 8 4" xfId="202" xr:uid="{00000000-0005-0000-0000-0000EE000000}"/>
    <cellStyle name="Normal 8 5" xfId="203" xr:uid="{00000000-0005-0000-0000-0000EF000000}"/>
    <cellStyle name="Normal 8 5 2" xfId="204" xr:uid="{00000000-0005-0000-0000-0000F0000000}"/>
    <cellStyle name="Normal 8 5 3" xfId="205" xr:uid="{00000000-0005-0000-0000-0000F1000000}"/>
    <cellStyle name="Normal 8 6" xfId="206" xr:uid="{00000000-0005-0000-0000-0000F2000000}"/>
    <cellStyle name="Normal 8 7" xfId="207" xr:uid="{00000000-0005-0000-0000-0000F3000000}"/>
    <cellStyle name="Normal 8 8" xfId="208" xr:uid="{00000000-0005-0000-0000-0000F4000000}"/>
    <cellStyle name="Normal 8 9" xfId="209" xr:uid="{00000000-0005-0000-0000-0000F5000000}"/>
    <cellStyle name="Normal 9" xfId="210" xr:uid="{00000000-0005-0000-0000-0000F6000000}"/>
    <cellStyle name="Normal 9 2" xfId="211" xr:uid="{00000000-0005-0000-0000-0000F7000000}"/>
    <cellStyle name="Normal 9 3" xfId="212" xr:uid="{00000000-0005-0000-0000-0000F8000000}"/>
    <cellStyle name="Normal 9 4" xfId="213" xr:uid="{00000000-0005-0000-0000-0000F9000000}"/>
    <cellStyle name="Normal 9 5" xfId="214" xr:uid="{00000000-0005-0000-0000-0000FA000000}"/>
    <cellStyle name="Normal 9 6" xfId="215" xr:uid="{00000000-0005-0000-0000-0000FB000000}"/>
    <cellStyle name="Normal_Artchut-2_plotina 3 2" xfId="5" xr:uid="{00000000-0005-0000-0000-0000FC000000}"/>
    <cellStyle name="Акцент1" xfId="216" xr:uid="{00000000-0005-0000-0000-0000FD000000}"/>
    <cellStyle name="Акцент2" xfId="217" xr:uid="{00000000-0005-0000-0000-0000FE000000}"/>
    <cellStyle name="Акцент3" xfId="218" xr:uid="{00000000-0005-0000-0000-0000FF000000}"/>
    <cellStyle name="Акцент4" xfId="219" xr:uid="{00000000-0005-0000-0000-000000010000}"/>
    <cellStyle name="Акцент5" xfId="220" xr:uid="{00000000-0005-0000-0000-000001010000}"/>
    <cellStyle name="Акцент6" xfId="221" xr:uid="{00000000-0005-0000-0000-000002010000}"/>
    <cellStyle name="Ввод " xfId="222" xr:uid="{00000000-0005-0000-0000-000003010000}"/>
    <cellStyle name="Вывод" xfId="223" xr:uid="{00000000-0005-0000-0000-000004010000}"/>
    <cellStyle name="Вычисление" xfId="224" xr:uid="{00000000-0005-0000-0000-000005010000}"/>
    <cellStyle name="Денежный 2" xfId="225" xr:uid="{00000000-0005-0000-0000-000006010000}"/>
    <cellStyle name="Заголовок 1" xfId="226" xr:uid="{00000000-0005-0000-0000-000007010000}"/>
    <cellStyle name="Заголовок 2" xfId="227" xr:uid="{00000000-0005-0000-0000-000008010000}"/>
    <cellStyle name="Заголовок 3" xfId="228" xr:uid="{00000000-0005-0000-0000-000009010000}"/>
    <cellStyle name="Заголовок 4" xfId="229" xr:uid="{00000000-0005-0000-0000-00000A010000}"/>
    <cellStyle name="Итог" xfId="230" xr:uid="{00000000-0005-0000-0000-00000B010000}"/>
    <cellStyle name="Контрольная ячейка" xfId="231" xr:uid="{00000000-0005-0000-0000-00000C010000}"/>
    <cellStyle name="Название" xfId="232" xr:uid="{00000000-0005-0000-0000-00000D010000}"/>
    <cellStyle name="Нейтральный" xfId="233" xr:uid="{00000000-0005-0000-0000-00000E010000}"/>
    <cellStyle name="Обычный" xfId="0" builtinId="0"/>
    <cellStyle name="Обычный 2" xfId="9" xr:uid="{00000000-0005-0000-0000-00000F010000}"/>
    <cellStyle name="Обычный 2 2" xfId="234" xr:uid="{00000000-0005-0000-0000-000010010000}"/>
    <cellStyle name="Обычный 2 2 2" xfId="235" xr:uid="{00000000-0005-0000-0000-000011010000}"/>
    <cellStyle name="Обычный 2 3" xfId="236" xr:uid="{00000000-0005-0000-0000-000012010000}"/>
    <cellStyle name="Обычный 3" xfId="237" xr:uid="{00000000-0005-0000-0000-000013010000}"/>
    <cellStyle name="Обычный 3 2" xfId="238" xr:uid="{00000000-0005-0000-0000-000014010000}"/>
    <cellStyle name="Плохой" xfId="239" xr:uid="{00000000-0005-0000-0000-000015010000}"/>
    <cellStyle name="Пояснение" xfId="240" xr:uid="{00000000-0005-0000-0000-000016010000}"/>
    <cellStyle name="Примечание" xfId="241" xr:uid="{00000000-0005-0000-0000-000017010000}"/>
    <cellStyle name="Примечание 2" xfId="242" xr:uid="{00000000-0005-0000-0000-000018010000}"/>
    <cellStyle name="Процентный" xfId="285" builtinId="5"/>
    <cellStyle name="Связанная ячейка" xfId="243" xr:uid="{00000000-0005-0000-0000-000019010000}"/>
    <cellStyle name="Текст предупреждения" xfId="244" xr:uid="{00000000-0005-0000-0000-00001A010000}"/>
    <cellStyle name="Финансовый 2" xfId="245" xr:uid="{00000000-0005-0000-0000-00001B010000}"/>
    <cellStyle name="Хороший" xfId="246" xr:uid="{00000000-0005-0000-0000-00001C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view="pageBreakPreview" topLeftCell="A8" zoomScaleSheetLayoutView="100" workbookViewId="0">
      <selection sqref="A1:L31"/>
    </sheetView>
  </sheetViews>
  <sheetFormatPr defaultColWidth="9.109375" defaultRowHeight="14.4"/>
  <cols>
    <col min="1" max="1" width="2.33203125" style="1" customWidth="1"/>
    <col min="2" max="5" width="9.109375" style="1"/>
    <col min="6" max="6" width="12" style="1" customWidth="1"/>
    <col min="7" max="7" width="9.6640625" style="1" customWidth="1"/>
    <col min="8" max="8" width="3.33203125" style="1" customWidth="1"/>
    <col min="9" max="9" width="9.6640625" style="1" bestFit="1" customWidth="1"/>
    <col min="10" max="10" width="9.109375" style="1"/>
    <col min="11" max="11" width="6.88671875" style="1" customWidth="1"/>
    <col min="12" max="12" width="6.33203125" style="1" customWidth="1"/>
    <col min="13" max="13" width="5.6640625" style="1" customWidth="1"/>
    <col min="14" max="16384" width="9.109375" style="1"/>
  </cols>
  <sheetData>
    <row r="1" spans="1:12">
      <c r="A1" s="779" t="str">
        <f>'ԱՄՓՈՓ  '!H1</f>
        <v>№ 146/11-25</v>
      </c>
      <c r="B1" s="779"/>
      <c r="C1" s="779"/>
      <c r="D1" s="589"/>
      <c r="E1" s="589"/>
      <c r="F1" s="589"/>
      <c r="G1" s="589"/>
      <c r="H1" s="589"/>
      <c r="I1" s="589"/>
      <c r="J1" s="589"/>
      <c r="K1" s="589"/>
      <c r="L1" s="589"/>
    </row>
    <row r="2" spans="1:12">
      <c r="A2" s="780"/>
      <c r="B2" s="780"/>
      <c r="C2" s="780"/>
      <c r="D2" s="590"/>
      <c r="E2" s="590"/>
      <c r="F2" s="590"/>
      <c r="G2" s="590"/>
      <c r="H2" s="590"/>
      <c r="I2" s="590"/>
      <c r="J2" s="590"/>
      <c r="K2" s="590"/>
      <c r="L2" s="590"/>
    </row>
    <row r="3" spans="1:12" s="563" customFormat="1" ht="78" customHeight="1">
      <c r="A3" s="589"/>
      <c r="B3" s="781" t="str">
        <f>+նախահաշիվ!D1</f>
        <v>ՀՀ Արմավիրի մարզի Փարաքար համայնքի Բաղրամյան բնակավայրի Չարենցի փողոցի   գազիֆիկացման:</v>
      </c>
      <c r="C3" s="781"/>
      <c r="D3" s="781"/>
      <c r="E3" s="781"/>
      <c r="F3" s="781"/>
      <c r="G3" s="781"/>
      <c r="H3" s="781"/>
      <c r="I3" s="781"/>
      <c r="J3" s="781"/>
      <c r="K3" s="781"/>
      <c r="L3" s="591"/>
    </row>
    <row r="4" spans="1:12" s="563" customFormat="1">
      <c r="A4" s="589"/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</row>
    <row r="5" spans="1:12" s="563" customFormat="1" ht="16.2">
      <c r="A5" s="589"/>
      <c r="B5" s="782" t="s">
        <v>0</v>
      </c>
      <c r="C5" s="782"/>
      <c r="D5" s="782"/>
      <c r="E5" s="782"/>
      <c r="F5" s="782"/>
      <c r="G5" s="782"/>
      <c r="H5" s="782"/>
      <c r="I5" s="782"/>
      <c r="J5" s="782"/>
      <c r="K5" s="782"/>
      <c r="L5" s="782"/>
    </row>
    <row r="6" spans="1:12" s="563" customFormat="1">
      <c r="A6" s="589"/>
      <c r="B6" s="778"/>
      <c r="C6" s="778"/>
      <c r="D6" s="778"/>
      <c r="E6" s="778"/>
      <c r="F6" s="778"/>
      <c r="G6" s="778"/>
      <c r="H6" s="778"/>
      <c r="I6" s="778"/>
      <c r="J6" s="778"/>
      <c r="K6" s="778"/>
      <c r="L6" s="778"/>
    </row>
    <row r="7" spans="1:12" s="564" customFormat="1" ht="29.25" customHeight="1">
      <c r="A7" s="592"/>
      <c r="B7" s="784" t="s">
        <v>348</v>
      </c>
      <c r="C7" s="784"/>
      <c r="D7" s="784"/>
      <c r="E7" s="784"/>
      <c r="F7" s="784"/>
      <c r="G7" s="784"/>
      <c r="H7" s="784"/>
      <c r="I7" s="784"/>
      <c r="J7" s="784"/>
      <c r="K7" s="784"/>
      <c r="L7" s="784"/>
    </row>
    <row r="8" spans="1:12" s="564" customFormat="1" ht="25.5" customHeight="1">
      <c r="A8" s="592"/>
      <c r="B8" s="783" t="s">
        <v>1</v>
      </c>
      <c r="C8" s="783"/>
      <c r="D8" s="783"/>
      <c r="E8" s="783"/>
      <c r="F8" s="783"/>
      <c r="G8" s="783"/>
      <c r="H8" s="783"/>
      <c r="I8" s="783"/>
      <c r="J8" s="783"/>
      <c r="K8" s="783"/>
      <c r="L8" s="783"/>
    </row>
    <row r="9" spans="1:12" s="564" customFormat="1" ht="25.5" customHeight="1">
      <c r="A9" s="592"/>
      <c r="B9" s="783" t="s">
        <v>2</v>
      </c>
      <c r="C9" s="783"/>
      <c r="D9" s="783"/>
      <c r="E9" s="783"/>
      <c r="F9" s="783"/>
      <c r="G9" s="783"/>
      <c r="H9" s="783"/>
      <c r="I9" s="783"/>
      <c r="J9" s="783"/>
      <c r="K9" s="783"/>
      <c r="L9" s="783"/>
    </row>
    <row r="10" spans="1:12" s="564" customFormat="1" ht="25.5" customHeight="1">
      <c r="A10" s="592"/>
      <c r="B10" s="783" t="s">
        <v>3</v>
      </c>
      <c r="C10" s="783"/>
      <c r="D10" s="783"/>
      <c r="E10" s="783"/>
      <c r="F10" s="783"/>
      <c r="G10" s="783"/>
      <c r="H10" s="783"/>
      <c r="I10" s="783"/>
      <c r="J10" s="783"/>
      <c r="K10" s="783"/>
      <c r="L10" s="783"/>
    </row>
    <row r="11" spans="1:12" s="564" customFormat="1" ht="25.5" customHeight="1">
      <c r="A11" s="592"/>
      <c r="B11" s="783" t="s">
        <v>4</v>
      </c>
      <c r="C11" s="783"/>
      <c r="D11" s="783"/>
      <c r="E11" s="783"/>
      <c r="F11" s="783"/>
      <c r="G11" s="783"/>
      <c r="H11" s="783"/>
      <c r="I11" s="783"/>
      <c r="J11" s="783"/>
      <c r="K11" s="783"/>
      <c r="L11" s="783"/>
    </row>
    <row r="12" spans="1:12" s="564" customFormat="1" ht="25.5" customHeight="1">
      <c r="A12" s="592"/>
      <c r="B12" s="783" t="s">
        <v>5</v>
      </c>
      <c r="C12" s="783"/>
      <c r="D12" s="783"/>
      <c r="E12" s="783"/>
      <c r="F12" s="783"/>
      <c r="G12" s="783"/>
      <c r="H12" s="783"/>
      <c r="I12" s="783"/>
      <c r="J12" s="783"/>
      <c r="K12" s="783"/>
      <c r="L12" s="783"/>
    </row>
    <row r="13" spans="1:12" s="564" customFormat="1" ht="25.5" customHeight="1">
      <c r="A13" s="592"/>
      <c r="B13" s="783" t="s">
        <v>219</v>
      </c>
      <c r="C13" s="783"/>
      <c r="D13" s="783"/>
      <c r="E13" s="783"/>
      <c r="F13" s="783"/>
      <c r="G13" s="783"/>
      <c r="H13" s="783"/>
      <c r="I13" s="783"/>
      <c r="J13" s="783"/>
      <c r="K13" s="783"/>
      <c r="L13" s="783"/>
    </row>
    <row r="14" spans="1:12" s="564" customFormat="1" ht="25.5" customHeight="1">
      <c r="A14" s="592"/>
      <c r="B14" s="783" t="s">
        <v>6</v>
      </c>
      <c r="C14" s="783"/>
      <c r="D14" s="783"/>
      <c r="E14" s="783"/>
      <c r="F14" s="783"/>
      <c r="G14" s="783"/>
      <c r="H14" s="783"/>
      <c r="I14" s="783"/>
      <c r="J14" s="783"/>
      <c r="K14" s="783"/>
      <c r="L14" s="783"/>
    </row>
    <row r="15" spans="1:12" s="564" customFormat="1" ht="25.5" customHeight="1">
      <c r="A15" s="592"/>
      <c r="B15" s="592" t="s">
        <v>7</v>
      </c>
      <c r="C15" s="592"/>
      <c r="D15" s="592"/>
      <c r="E15" s="592"/>
      <c r="F15" s="592"/>
      <c r="G15" s="592">
        <f>+նախահաշիվ!D11</f>
        <v>263807</v>
      </c>
      <c r="H15" s="592" t="s">
        <v>8</v>
      </c>
      <c r="I15" s="592"/>
      <c r="J15" s="592"/>
      <c r="K15" s="592"/>
      <c r="L15" s="592"/>
    </row>
    <row r="16" spans="1:12" s="564" customFormat="1" ht="25.5" customHeight="1">
      <c r="A16" s="592"/>
      <c r="B16" s="592" t="s">
        <v>9</v>
      </c>
      <c r="C16" s="592"/>
      <c r="D16" s="592"/>
      <c r="E16" s="592"/>
      <c r="F16" s="592"/>
      <c r="G16" s="593">
        <f>+նախահաշիվ!J13</f>
        <v>2437.02</v>
      </c>
      <c r="H16" s="592" t="s">
        <v>10</v>
      </c>
      <c r="I16" s="592"/>
      <c r="J16" s="592"/>
      <c r="K16" s="592"/>
      <c r="L16" s="592"/>
    </row>
    <row r="17" spans="1:12" s="564" customFormat="1" ht="25.5" customHeight="1">
      <c r="A17" s="592"/>
      <c r="B17" s="592" t="s">
        <v>11</v>
      </c>
      <c r="C17" s="592"/>
      <c r="D17" s="592"/>
      <c r="E17" s="592"/>
      <c r="F17" s="592"/>
      <c r="G17" s="592"/>
      <c r="H17" s="592"/>
      <c r="I17" s="593">
        <f>+նախահաշիվ!Q13</f>
        <v>3074.1</v>
      </c>
      <c r="J17" s="592" t="s">
        <v>10</v>
      </c>
      <c r="K17" s="592"/>
      <c r="L17" s="592"/>
    </row>
    <row r="18" spans="1:12" s="564" customFormat="1" ht="25.5" customHeight="1">
      <c r="A18" s="592"/>
      <c r="B18" s="783" t="s">
        <v>12</v>
      </c>
      <c r="C18" s="783"/>
      <c r="D18" s="783"/>
      <c r="E18" s="783"/>
      <c r="F18" s="783"/>
      <c r="G18" s="783"/>
      <c r="H18" s="783"/>
      <c r="I18" s="783"/>
      <c r="J18" s="783"/>
      <c r="K18" s="783"/>
      <c r="L18" s="783"/>
    </row>
    <row r="19" spans="1:12" s="564" customFormat="1" ht="25.5" customHeight="1">
      <c r="A19" s="592"/>
      <c r="B19" s="783" t="s">
        <v>13</v>
      </c>
      <c r="C19" s="783"/>
      <c r="D19" s="783"/>
      <c r="E19" s="783"/>
      <c r="F19" s="783"/>
      <c r="G19" s="783"/>
      <c r="H19" s="783"/>
      <c r="I19" s="783"/>
      <c r="J19" s="783"/>
      <c r="K19" s="783"/>
      <c r="L19" s="783"/>
    </row>
    <row r="20" spans="1:12" s="564" customFormat="1" ht="25.5" customHeight="1">
      <c r="A20" s="592"/>
      <c r="B20" s="592" t="s">
        <v>14</v>
      </c>
      <c r="C20" s="592"/>
      <c r="D20" s="592"/>
      <c r="E20" s="592"/>
      <c r="F20" s="594">
        <f>((նախահաշիվ!N11/1.02/1.05)-1)*100</f>
        <v>6.150000000000011</v>
      </c>
      <c r="G20" s="592" t="s">
        <v>15</v>
      </c>
      <c r="H20" s="592"/>
      <c r="I20" s="592"/>
      <c r="J20" s="592"/>
      <c r="K20" s="592"/>
      <c r="L20" s="592"/>
    </row>
    <row r="21" spans="1:12" s="564" customFormat="1" ht="25.5" customHeight="1">
      <c r="A21" s="592"/>
      <c r="B21" s="783" t="s">
        <v>16</v>
      </c>
      <c r="C21" s="783"/>
      <c r="D21" s="783"/>
      <c r="E21" s="783"/>
      <c r="F21" s="783"/>
      <c r="G21" s="783"/>
      <c r="H21" s="783"/>
      <c r="I21" s="783"/>
      <c r="J21" s="783"/>
      <c r="K21" s="783"/>
      <c r="L21" s="783"/>
    </row>
    <row r="22" spans="1:12" s="564" customFormat="1" ht="25.5" customHeight="1">
      <c r="A22" s="592"/>
      <c r="B22" s="783" t="s">
        <v>17</v>
      </c>
      <c r="C22" s="783"/>
      <c r="D22" s="783"/>
      <c r="E22" s="783"/>
      <c r="F22" s="783"/>
      <c r="G22" s="783"/>
      <c r="H22" s="783"/>
      <c r="I22" s="783"/>
      <c r="J22" s="783"/>
      <c r="K22" s="783"/>
      <c r="L22" s="783"/>
    </row>
    <row r="23" spans="1:12" s="564" customFormat="1" ht="25.5" customHeight="1">
      <c r="A23" s="592"/>
      <c r="B23" s="783" t="s">
        <v>18</v>
      </c>
      <c r="C23" s="783"/>
      <c r="D23" s="783"/>
      <c r="E23" s="783"/>
      <c r="F23" s="783"/>
      <c r="G23" s="783"/>
      <c r="H23" s="783"/>
      <c r="I23" s="783"/>
      <c r="J23" s="783"/>
      <c r="K23" s="783"/>
      <c r="L23" s="783"/>
    </row>
    <row r="24" spans="1:12" s="563" customFormat="1" ht="22.5" customHeight="1">
      <c r="A24" s="589"/>
      <c r="B24" s="786"/>
      <c r="C24" s="786"/>
      <c r="D24" s="786"/>
      <c r="E24" s="786"/>
      <c r="F24" s="786"/>
      <c r="G24" s="786"/>
      <c r="H24" s="786"/>
      <c r="I24" s="786"/>
      <c r="J24" s="786"/>
      <c r="K24" s="786"/>
      <c r="L24" s="786"/>
    </row>
    <row r="25" spans="1:12" s="563" customFormat="1">
      <c r="A25" s="589"/>
      <c r="B25" s="785" t="s">
        <v>227</v>
      </c>
      <c r="C25" s="785"/>
      <c r="D25" s="785"/>
      <c r="E25" s="785"/>
      <c r="F25" s="785"/>
      <c r="G25" s="785"/>
      <c r="H25" s="785"/>
      <c r="I25" s="785"/>
      <c r="J25" s="785"/>
      <c r="K25" s="785"/>
      <c r="L25" s="785"/>
    </row>
    <row r="26" spans="1:12" s="563" customFormat="1">
      <c r="A26" s="589"/>
      <c r="B26" s="595"/>
      <c r="C26" s="595"/>
      <c r="D26" s="595"/>
      <c r="E26" s="595"/>
      <c r="F26" s="595"/>
      <c r="G26" s="595"/>
      <c r="H26" s="595"/>
      <c r="I26" s="595"/>
      <c r="J26" s="595"/>
      <c r="K26" s="595"/>
      <c r="L26" s="595"/>
    </row>
    <row r="27" spans="1:12" s="563" customFormat="1">
      <c r="A27" s="589"/>
      <c r="B27" s="778"/>
      <c r="C27" s="778"/>
      <c r="D27" s="778"/>
      <c r="E27" s="778"/>
      <c r="F27" s="778"/>
      <c r="G27" s="778"/>
      <c r="H27" s="778"/>
      <c r="I27" s="778"/>
      <c r="J27" s="778"/>
      <c r="K27" s="778"/>
      <c r="L27" s="778"/>
    </row>
    <row r="28" spans="1:12" s="563" customFormat="1">
      <c r="A28" s="589"/>
      <c r="B28" s="785" t="s">
        <v>218</v>
      </c>
      <c r="C28" s="785"/>
      <c r="D28" s="785"/>
      <c r="E28" s="785"/>
      <c r="F28" s="785"/>
      <c r="G28" s="785"/>
      <c r="H28" s="785"/>
      <c r="I28" s="785"/>
      <c r="J28" s="785"/>
      <c r="K28" s="785"/>
      <c r="L28" s="785"/>
    </row>
    <row r="29" spans="1:12">
      <c r="A29" s="589"/>
      <c r="B29" s="778"/>
      <c r="C29" s="778"/>
      <c r="D29" s="778"/>
      <c r="E29" s="778"/>
      <c r="F29" s="778"/>
      <c r="G29" s="778"/>
      <c r="H29" s="778"/>
      <c r="I29" s="778"/>
      <c r="J29" s="778"/>
      <c r="K29" s="778"/>
      <c r="L29" s="778"/>
    </row>
    <row r="31" spans="1:12">
      <c r="B31" s="785" t="s">
        <v>354</v>
      </c>
      <c r="C31" s="785"/>
      <c r="D31" s="785"/>
      <c r="E31" s="785"/>
      <c r="F31" s="785"/>
      <c r="G31" s="785"/>
      <c r="H31" s="785"/>
      <c r="I31" s="785"/>
      <c r="J31" s="785"/>
      <c r="K31" s="785"/>
      <c r="L31" s="785"/>
    </row>
  </sheetData>
  <mergeCells count="25">
    <mergeCell ref="B31:L31"/>
    <mergeCell ref="B29:L29"/>
    <mergeCell ref="B22:L22"/>
    <mergeCell ref="B23:L23"/>
    <mergeCell ref="B24:L24"/>
    <mergeCell ref="B25:L25"/>
    <mergeCell ref="B27:L27"/>
    <mergeCell ref="B28:L28"/>
    <mergeCell ref="B21:L21"/>
    <mergeCell ref="B7:L7"/>
    <mergeCell ref="B8:L8"/>
    <mergeCell ref="B9:L9"/>
    <mergeCell ref="B10:L10"/>
    <mergeCell ref="B11:L11"/>
    <mergeCell ref="B12:L12"/>
    <mergeCell ref="B13:L13"/>
    <mergeCell ref="B14:L14"/>
    <mergeCell ref="B18:L18"/>
    <mergeCell ref="B19:L19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80"/>
  <sheetViews>
    <sheetView view="pageBreakPreview" topLeftCell="A42" zoomScaleSheetLayoutView="100" workbookViewId="0">
      <selection sqref="A1:H77"/>
    </sheetView>
  </sheetViews>
  <sheetFormatPr defaultRowHeight="15.6"/>
  <cols>
    <col min="1" max="1" width="5.5546875" style="4" customWidth="1"/>
    <col min="2" max="2" width="11.33203125" style="4" customWidth="1"/>
    <col min="3" max="3" width="54.33203125" style="4" customWidth="1"/>
    <col min="4" max="4" width="12.88671875" style="4" customWidth="1"/>
    <col min="5" max="5" width="12.88671875" style="108" customWidth="1"/>
    <col min="6" max="7" width="12.88671875" style="4" customWidth="1"/>
    <col min="8" max="8" width="14.44140625" style="4" customWidth="1"/>
    <col min="9" max="9" width="14.109375" style="4" customWidth="1"/>
    <col min="10" max="10" width="10.6640625" style="4" bestFit="1" customWidth="1"/>
    <col min="11" max="236" width="9.109375" style="4"/>
    <col min="237" max="237" width="4.44140625" style="4" customWidth="1"/>
    <col min="238" max="238" width="17.88671875" style="4" customWidth="1"/>
    <col min="239" max="239" width="39.33203125" style="4" customWidth="1"/>
    <col min="240" max="240" width="16.5546875" style="4" customWidth="1"/>
    <col min="241" max="241" width="17.5546875" style="4" customWidth="1"/>
    <col min="242" max="242" width="16.109375" style="4" customWidth="1"/>
    <col min="243" max="243" width="14.33203125" style="4" customWidth="1"/>
    <col min="244" max="244" width="21" style="4" customWidth="1"/>
    <col min="245" max="245" width="12.109375" style="4" customWidth="1"/>
    <col min="246" max="246" width="10.6640625" style="4" bestFit="1" customWidth="1"/>
    <col min="247" max="492" width="9.109375" style="4"/>
    <col min="493" max="493" width="4.44140625" style="4" customWidth="1"/>
    <col min="494" max="494" width="17.88671875" style="4" customWidth="1"/>
    <col min="495" max="495" width="39.33203125" style="4" customWidth="1"/>
    <col min="496" max="496" width="16.5546875" style="4" customWidth="1"/>
    <col min="497" max="497" width="17.5546875" style="4" customWidth="1"/>
    <col min="498" max="498" width="16.109375" style="4" customWidth="1"/>
    <col min="499" max="499" width="14.33203125" style="4" customWidth="1"/>
    <col min="500" max="500" width="21" style="4" customWidth="1"/>
    <col min="501" max="501" width="12.109375" style="4" customWidth="1"/>
    <col min="502" max="502" width="10.6640625" style="4" bestFit="1" customWidth="1"/>
    <col min="503" max="748" width="9.109375" style="4"/>
    <col min="749" max="749" width="4.44140625" style="4" customWidth="1"/>
    <col min="750" max="750" width="17.88671875" style="4" customWidth="1"/>
    <col min="751" max="751" width="39.33203125" style="4" customWidth="1"/>
    <col min="752" max="752" width="16.5546875" style="4" customWidth="1"/>
    <col min="753" max="753" width="17.5546875" style="4" customWidth="1"/>
    <col min="754" max="754" width="16.109375" style="4" customWidth="1"/>
    <col min="755" max="755" width="14.33203125" style="4" customWidth="1"/>
    <col min="756" max="756" width="21" style="4" customWidth="1"/>
    <col min="757" max="757" width="12.109375" style="4" customWidth="1"/>
    <col min="758" max="758" width="10.6640625" style="4" bestFit="1" customWidth="1"/>
    <col min="759" max="1004" width="9.109375" style="4"/>
    <col min="1005" max="1005" width="4.44140625" style="4" customWidth="1"/>
    <col min="1006" max="1006" width="17.88671875" style="4" customWidth="1"/>
    <col min="1007" max="1007" width="39.33203125" style="4" customWidth="1"/>
    <col min="1008" max="1008" width="16.5546875" style="4" customWidth="1"/>
    <col min="1009" max="1009" width="17.5546875" style="4" customWidth="1"/>
    <col min="1010" max="1010" width="16.109375" style="4" customWidth="1"/>
    <col min="1011" max="1011" width="14.33203125" style="4" customWidth="1"/>
    <col min="1012" max="1012" width="21" style="4" customWidth="1"/>
    <col min="1013" max="1013" width="12.109375" style="4" customWidth="1"/>
    <col min="1014" max="1014" width="10.6640625" style="4" bestFit="1" customWidth="1"/>
    <col min="1015" max="1260" width="9.109375" style="4"/>
    <col min="1261" max="1261" width="4.44140625" style="4" customWidth="1"/>
    <col min="1262" max="1262" width="17.88671875" style="4" customWidth="1"/>
    <col min="1263" max="1263" width="39.33203125" style="4" customWidth="1"/>
    <col min="1264" max="1264" width="16.5546875" style="4" customWidth="1"/>
    <col min="1265" max="1265" width="17.5546875" style="4" customWidth="1"/>
    <col min="1266" max="1266" width="16.109375" style="4" customWidth="1"/>
    <col min="1267" max="1267" width="14.33203125" style="4" customWidth="1"/>
    <col min="1268" max="1268" width="21" style="4" customWidth="1"/>
    <col min="1269" max="1269" width="12.109375" style="4" customWidth="1"/>
    <col min="1270" max="1270" width="10.6640625" style="4" bestFit="1" customWidth="1"/>
    <col min="1271" max="1516" width="9.109375" style="4"/>
    <col min="1517" max="1517" width="4.44140625" style="4" customWidth="1"/>
    <col min="1518" max="1518" width="17.88671875" style="4" customWidth="1"/>
    <col min="1519" max="1519" width="39.33203125" style="4" customWidth="1"/>
    <col min="1520" max="1520" width="16.5546875" style="4" customWidth="1"/>
    <col min="1521" max="1521" width="17.5546875" style="4" customWidth="1"/>
    <col min="1522" max="1522" width="16.109375" style="4" customWidth="1"/>
    <col min="1523" max="1523" width="14.33203125" style="4" customWidth="1"/>
    <col min="1524" max="1524" width="21" style="4" customWidth="1"/>
    <col min="1525" max="1525" width="12.109375" style="4" customWidth="1"/>
    <col min="1526" max="1526" width="10.6640625" style="4" bestFit="1" customWidth="1"/>
    <col min="1527" max="1772" width="9.109375" style="4"/>
    <col min="1773" max="1773" width="4.44140625" style="4" customWidth="1"/>
    <col min="1774" max="1774" width="17.88671875" style="4" customWidth="1"/>
    <col min="1775" max="1775" width="39.33203125" style="4" customWidth="1"/>
    <col min="1776" max="1776" width="16.5546875" style="4" customWidth="1"/>
    <col min="1777" max="1777" width="17.5546875" style="4" customWidth="1"/>
    <col min="1778" max="1778" width="16.109375" style="4" customWidth="1"/>
    <col min="1779" max="1779" width="14.33203125" style="4" customWidth="1"/>
    <col min="1780" max="1780" width="21" style="4" customWidth="1"/>
    <col min="1781" max="1781" width="12.109375" style="4" customWidth="1"/>
    <col min="1782" max="1782" width="10.6640625" style="4" bestFit="1" customWidth="1"/>
    <col min="1783" max="2028" width="9.109375" style="4"/>
    <col min="2029" max="2029" width="4.44140625" style="4" customWidth="1"/>
    <col min="2030" max="2030" width="17.88671875" style="4" customWidth="1"/>
    <col min="2031" max="2031" width="39.33203125" style="4" customWidth="1"/>
    <col min="2032" max="2032" width="16.5546875" style="4" customWidth="1"/>
    <col min="2033" max="2033" width="17.5546875" style="4" customWidth="1"/>
    <col min="2034" max="2034" width="16.109375" style="4" customWidth="1"/>
    <col min="2035" max="2035" width="14.33203125" style="4" customWidth="1"/>
    <col min="2036" max="2036" width="21" style="4" customWidth="1"/>
    <col min="2037" max="2037" width="12.109375" style="4" customWidth="1"/>
    <col min="2038" max="2038" width="10.6640625" style="4" bestFit="1" customWidth="1"/>
    <col min="2039" max="2284" width="9.109375" style="4"/>
    <col min="2285" max="2285" width="4.44140625" style="4" customWidth="1"/>
    <col min="2286" max="2286" width="17.88671875" style="4" customWidth="1"/>
    <col min="2287" max="2287" width="39.33203125" style="4" customWidth="1"/>
    <col min="2288" max="2288" width="16.5546875" style="4" customWidth="1"/>
    <col min="2289" max="2289" width="17.5546875" style="4" customWidth="1"/>
    <col min="2290" max="2290" width="16.109375" style="4" customWidth="1"/>
    <col min="2291" max="2291" width="14.33203125" style="4" customWidth="1"/>
    <col min="2292" max="2292" width="21" style="4" customWidth="1"/>
    <col min="2293" max="2293" width="12.109375" style="4" customWidth="1"/>
    <col min="2294" max="2294" width="10.6640625" style="4" bestFit="1" customWidth="1"/>
    <col min="2295" max="2540" width="9.109375" style="4"/>
    <col min="2541" max="2541" width="4.44140625" style="4" customWidth="1"/>
    <col min="2542" max="2542" width="17.88671875" style="4" customWidth="1"/>
    <col min="2543" max="2543" width="39.33203125" style="4" customWidth="1"/>
    <col min="2544" max="2544" width="16.5546875" style="4" customWidth="1"/>
    <col min="2545" max="2545" width="17.5546875" style="4" customWidth="1"/>
    <col min="2546" max="2546" width="16.109375" style="4" customWidth="1"/>
    <col min="2547" max="2547" width="14.33203125" style="4" customWidth="1"/>
    <col min="2548" max="2548" width="21" style="4" customWidth="1"/>
    <col min="2549" max="2549" width="12.109375" style="4" customWidth="1"/>
    <col min="2550" max="2550" width="10.6640625" style="4" bestFit="1" customWidth="1"/>
    <col min="2551" max="2796" width="9.109375" style="4"/>
    <col min="2797" max="2797" width="4.44140625" style="4" customWidth="1"/>
    <col min="2798" max="2798" width="17.88671875" style="4" customWidth="1"/>
    <col min="2799" max="2799" width="39.33203125" style="4" customWidth="1"/>
    <col min="2800" max="2800" width="16.5546875" style="4" customWidth="1"/>
    <col min="2801" max="2801" width="17.5546875" style="4" customWidth="1"/>
    <col min="2802" max="2802" width="16.109375" style="4" customWidth="1"/>
    <col min="2803" max="2803" width="14.33203125" style="4" customWidth="1"/>
    <col min="2804" max="2804" width="21" style="4" customWidth="1"/>
    <col min="2805" max="2805" width="12.109375" style="4" customWidth="1"/>
    <col min="2806" max="2806" width="10.6640625" style="4" bestFit="1" customWidth="1"/>
    <col min="2807" max="3052" width="9.109375" style="4"/>
    <col min="3053" max="3053" width="4.44140625" style="4" customWidth="1"/>
    <col min="3054" max="3054" width="17.88671875" style="4" customWidth="1"/>
    <col min="3055" max="3055" width="39.33203125" style="4" customWidth="1"/>
    <col min="3056" max="3056" width="16.5546875" style="4" customWidth="1"/>
    <col min="3057" max="3057" width="17.5546875" style="4" customWidth="1"/>
    <col min="3058" max="3058" width="16.109375" style="4" customWidth="1"/>
    <col min="3059" max="3059" width="14.33203125" style="4" customWidth="1"/>
    <col min="3060" max="3060" width="21" style="4" customWidth="1"/>
    <col min="3061" max="3061" width="12.109375" style="4" customWidth="1"/>
    <col min="3062" max="3062" width="10.6640625" style="4" bestFit="1" customWidth="1"/>
    <col min="3063" max="3308" width="9.109375" style="4"/>
    <col min="3309" max="3309" width="4.44140625" style="4" customWidth="1"/>
    <col min="3310" max="3310" width="17.88671875" style="4" customWidth="1"/>
    <col min="3311" max="3311" width="39.33203125" style="4" customWidth="1"/>
    <col min="3312" max="3312" width="16.5546875" style="4" customWidth="1"/>
    <col min="3313" max="3313" width="17.5546875" style="4" customWidth="1"/>
    <col min="3314" max="3314" width="16.109375" style="4" customWidth="1"/>
    <col min="3315" max="3315" width="14.33203125" style="4" customWidth="1"/>
    <col min="3316" max="3316" width="21" style="4" customWidth="1"/>
    <col min="3317" max="3317" width="12.109375" style="4" customWidth="1"/>
    <col min="3318" max="3318" width="10.6640625" style="4" bestFit="1" customWidth="1"/>
    <col min="3319" max="3564" width="9.109375" style="4"/>
    <col min="3565" max="3565" width="4.44140625" style="4" customWidth="1"/>
    <col min="3566" max="3566" width="17.88671875" style="4" customWidth="1"/>
    <col min="3567" max="3567" width="39.33203125" style="4" customWidth="1"/>
    <col min="3568" max="3568" width="16.5546875" style="4" customWidth="1"/>
    <col min="3569" max="3569" width="17.5546875" style="4" customWidth="1"/>
    <col min="3570" max="3570" width="16.109375" style="4" customWidth="1"/>
    <col min="3571" max="3571" width="14.33203125" style="4" customWidth="1"/>
    <col min="3572" max="3572" width="21" style="4" customWidth="1"/>
    <col min="3573" max="3573" width="12.109375" style="4" customWidth="1"/>
    <col min="3574" max="3574" width="10.6640625" style="4" bestFit="1" customWidth="1"/>
    <col min="3575" max="3820" width="9.109375" style="4"/>
    <col min="3821" max="3821" width="4.44140625" style="4" customWidth="1"/>
    <col min="3822" max="3822" width="17.88671875" style="4" customWidth="1"/>
    <col min="3823" max="3823" width="39.33203125" style="4" customWidth="1"/>
    <col min="3824" max="3824" width="16.5546875" style="4" customWidth="1"/>
    <col min="3825" max="3825" width="17.5546875" style="4" customWidth="1"/>
    <col min="3826" max="3826" width="16.109375" style="4" customWidth="1"/>
    <col min="3827" max="3827" width="14.33203125" style="4" customWidth="1"/>
    <col min="3828" max="3828" width="21" style="4" customWidth="1"/>
    <col min="3829" max="3829" width="12.109375" style="4" customWidth="1"/>
    <col min="3830" max="3830" width="10.6640625" style="4" bestFit="1" customWidth="1"/>
    <col min="3831" max="4076" width="9.109375" style="4"/>
    <col min="4077" max="4077" width="4.44140625" style="4" customWidth="1"/>
    <col min="4078" max="4078" width="17.88671875" style="4" customWidth="1"/>
    <col min="4079" max="4079" width="39.33203125" style="4" customWidth="1"/>
    <col min="4080" max="4080" width="16.5546875" style="4" customWidth="1"/>
    <col min="4081" max="4081" width="17.5546875" style="4" customWidth="1"/>
    <col min="4082" max="4082" width="16.109375" style="4" customWidth="1"/>
    <col min="4083" max="4083" width="14.33203125" style="4" customWidth="1"/>
    <col min="4084" max="4084" width="21" style="4" customWidth="1"/>
    <col min="4085" max="4085" width="12.109375" style="4" customWidth="1"/>
    <col min="4086" max="4086" width="10.6640625" style="4" bestFit="1" customWidth="1"/>
    <col min="4087" max="4332" width="9.109375" style="4"/>
    <col min="4333" max="4333" width="4.44140625" style="4" customWidth="1"/>
    <col min="4334" max="4334" width="17.88671875" style="4" customWidth="1"/>
    <col min="4335" max="4335" width="39.33203125" style="4" customWidth="1"/>
    <col min="4336" max="4336" width="16.5546875" style="4" customWidth="1"/>
    <col min="4337" max="4337" width="17.5546875" style="4" customWidth="1"/>
    <col min="4338" max="4338" width="16.109375" style="4" customWidth="1"/>
    <col min="4339" max="4339" width="14.33203125" style="4" customWidth="1"/>
    <col min="4340" max="4340" width="21" style="4" customWidth="1"/>
    <col min="4341" max="4341" width="12.109375" style="4" customWidth="1"/>
    <col min="4342" max="4342" width="10.6640625" style="4" bestFit="1" customWidth="1"/>
    <col min="4343" max="4588" width="9.109375" style="4"/>
    <col min="4589" max="4589" width="4.44140625" style="4" customWidth="1"/>
    <col min="4590" max="4590" width="17.88671875" style="4" customWidth="1"/>
    <col min="4591" max="4591" width="39.33203125" style="4" customWidth="1"/>
    <col min="4592" max="4592" width="16.5546875" style="4" customWidth="1"/>
    <col min="4593" max="4593" width="17.5546875" style="4" customWidth="1"/>
    <col min="4594" max="4594" width="16.109375" style="4" customWidth="1"/>
    <col min="4595" max="4595" width="14.33203125" style="4" customWidth="1"/>
    <col min="4596" max="4596" width="21" style="4" customWidth="1"/>
    <col min="4597" max="4597" width="12.109375" style="4" customWidth="1"/>
    <col min="4598" max="4598" width="10.6640625" style="4" bestFit="1" customWidth="1"/>
    <col min="4599" max="4844" width="9.109375" style="4"/>
    <col min="4845" max="4845" width="4.44140625" style="4" customWidth="1"/>
    <col min="4846" max="4846" width="17.88671875" style="4" customWidth="1"/>
    <col min="4847" max="4847" width="39.33203125" style="4" customWidth="1"/>
    <col min="4848" max="4848" width="16.5546875" style="4" customWidth="1"/>
    <col min="4849" max="4849" width="17.5546875" style="4" customWidth="1"/>
    <col min="4850" max="4850" width="16.109375" style="4" customWidth="1"/>
    <col min="4851" max="4851" width="14.33203125" style="4" customWidth="1"/>
    <col min="4852" max="4852" width="21" style="4" customWidth="1"/>
    <col min="4853" max="4853" width="12.109375" style="4" customWidth="1"/>
    <col min="4854" max="4854" width="10.6640625" style="4" bestFit="1" customWidth="1"/>
    <col min="4855" max="5100" width="9.109375" style="4"/>
    <col min="5101" max="5101" width="4.44140625" style="4" customWidth="1"/>
    <col min="5102" max="5102" width="17.88671875" style="4" customWidth="1"/>
    <col min="5103" max="5103" width="39.33203125" style="4" customWidth="1"/>
    <col min="5104" max="5104" width="16.5546875" style="4" customWidth="1"/>
    <col min="5105" max="5105" width="17.5546875" style="4" customWidth="1"/>
    <col min="5106" max="5106" width="16.109375" style="4" customWidth="1"/>
    <col min="5107" max="5107" width="14.33203125" style="4" customWidth="1"/>
    <col min="5108" max="5108" width="21" style="4" customWidth="1"/>
    <col min="5109" max="5109" width="12.109375" style="4" customWidth="1"/>
    <col min="5110" max="5110" width="10.6640625" style="4" bestFit="1" customWidth="1"/>
    <col min="5111" max="5356" width="9.109375" style="4"/>
    <col min="5357" max="5357" width="4.44140625" style="4" customWidth="1"/>
    <col min="5358" max="5358" width="17.88671875" style="4" customWidth="1"/>
    <col min="5359" max="5359" width="39.33203125" style="4" customWidth="1"/>
    <col min="5360" max="5360" width="16.5546875" style="4" customWidth="1"/>
    <col min="5361" max="5361" width="17.5546875" style="4" customWidth="1"/>
    <col min="5362" max="5362" width="16.109375" style="4" customWidth="1"/>
    <col min="5363" max="5363" width="14.33203125" style="4" customWidth="1"/>
    <col min="5364" max="5364" width="21" style="4" customWidth="1"/>
    <col min="5365" max="5365" width="12.109375" style="4" customWidth="1"/>
    <col min="5366" max="5366" width="10.6640625" style="4" bestFit="1" customWidth="1"/>
    <col min="5367" max="5612" width="9.109375" style="4"/>
    <col min="5613" max="5613" width="4.44140625" style="4" customWidth="1"/>
    <col min="5614" max="5614" width="17.88671875" style="4" customWidth="1"/>
    <col min="5615" max="5615" width="39.33203125" style="4" customWidth="1"/>
    <col min="5616" max="5616" width="16.5546875" style="4" customWidth="1"/>
    <col min="5617" max="5617" width="17.5546875" style="4" customWidth="1"/>
    <col min="5618" max="5618" width="16.109375" style="4" customWidth="1"/>
    <col min="5619" max="5619" width="14.33203125" style="4" customWidth="1"/>
    <col min="5620" max="5620" width="21" style="4" customWidth="1"/>
    <col min="5621" max="5621" width="12.109375" style="4" customWidth="1"/>
    <col min="5622" max="5622" width="10.6640625" style="4" bestFit="1" customWidth="1"/>
    <col min="5623" max="5868" width="9.109375" style="4"/>
    <col min="5869" max="5869" width="4.44140625" style="4" customWidth="1"/>
    <col min="5870" max="5870" width="17.88671875" style="4" customWidth="1"/>
    <col min="5871" max="5871" width="39.33203125" style="4" customWidth="1"/>
    <col min="5872" max="5872" width="16.5546875" style="4" customWidth="1"/>
    <col min="5873" max="5873" width="17.5546875" style="4" customWidth="1"/>
    <col min="5874" max="5874" width="16.109375" style="4" customWidth="1"/>
    <col min="5875" max="5875" width="14.33203125" style="4" customWidth="1"/>
    <col min="5876" max="5876" width="21" style="4" customWidth="1"/>
    <col min="5877" max="5877" width="12.109375" style="4" customWidth="1"/>
    <col min="5878" max="5878" width="10.6640625" style="4" bestFit="1" customWidth="1"/>
    <col min="5879" max="6124" width="9.109375" style="4"/>
    <col min="6125" max="6125" width="4.44140625" style="4" customWidth="1"/>
    <col min="6126" max="6126" width="17.88671875" style="4" customWidth="1"/>
    <col min="6127" max="6127" width="39.33203125" style="4" customWidth="1"/>
    <col min="6128" max="6128" width="16.5546875" style="4" customWidth="1"/>
    <col min="6129" max="6129" width="17.5546875" style="4" customWidth="1"/>
    <col min="6130" max="6130" width="16.109375" style="4" customWidth="1"/>
    <col min="6131" max="6131" width="14.33203125" style="4" customWidth="1"/>
    <col min="6132" max="6132" width="21" style="4" customWidth="1"/>
    <col min="6133" max="6133" width="12.109375" style="4" customWidth="1"/>
    <col min="6134" max="6134" width="10.6640625" style="4" bestFit="1" customWidth="1"/>
    <col min="6135" max="6380" width="9.109375" style="4"/>
    <col min="6381" max="6381" width="4.44140625" style="4" customWidth="1"/>
    <col min="6382" max="6382" width="17.88671875" style="4" customWidth="1"/>
    <col min="6383" max="6383" width="39.33203125" style="4" customWidth="1"/>
    <col min="6384" max="6384" width="16.5546875" style="4" customWidth="1"/>
    <col min="6385" max="6385" width="17.5546875" style="4" customWidth="1"/>
    <col min="6386" max="6386" width="16.109375" style="4" customWidth="1"/>
    <col min="6387" max="6387" width="14.33203125" style="4" customWidth="1"/>
    <col min="6388" max="6388" width="21" style="4" customWidth="1"/>
    <col min="6389" max="6389" width="12.109375" style="4" customWidth="1"/>
    <col min="6390" max="6390" width="10.6640625" style="4" bestFit="1" customWidth="1"/>
    <col min="6391" max="6636" width="9.109375" style="4"/>
    <col min="6637" max="6637" width="4.44140625" style="4" customWidth="1"/>
    <col min="6638" max="6638" width="17.88671875" style="4" customWidth="1"/>
    <col min="6639" max="6639" width="39.33203125" style="4" customWidth="1"/>
    <col min="6640" max="6640" width="16.5546875" style="4" customWidth="1"/>
    <col min="6641" max="6641" width="17.5546875" style="4" customWidth="1"/>
    <col min="6642" max="6642" width="16.109375" style="4" customWidth="1"/>
    <col min="6643" max="6643" width="14.33203125" style="4" customWidth="1"/>
    <col min="6644" max="6644" width="21" style="4" customWidth="1"/>
    <col min="6645" max="6645" width="12.109375" style="4" customWidth="1"/>
    <col min="6646" max="6646" width="10.6640625" style="4" bestFit="1" customWidth="1"/>
    <col min="6647" max="6892" width="9.109375" style="4"/>
    <col min="6893" max="6893" width="4.44140625" style="4" customWidth="1"/>
    <col min="6894" max="6894" width="17.88671875" style="4" customWidth="1"/>
    <col min="6895" max="6895" width="39.33203125" style="4" customWidth="1"/>
    <col min="6896" max="6896" width="16.5546875" style="4" customWidth="1"/>
    <col min="6897" max="6897" width="17.5546875" style="4" customWidth="1"/>
    <col min="6898" max="6898" width="16.109375" style="4" customWidth="1"/>
    <col min="6899" max="6899" width="14.33203125" style="4" customWidth="1"/>
    <col min="6900" max="6900" width="21" style="4" customWidth="1"/>
    <col min="6901" max="6901" width="12.109375" style="4" customWidth="1"/>
    <col min="6902" max="6902" width="10.6640625" style="4" bestFit="1" customWidth="1"/>
    <col min="6903" max="7148" width="9.109375" style="4"/>
    <col min="7149" max="7149" width="4.44140625" style="4" customWidth="1"/>
    <col min="7150" max="7150" width="17.88671875" style="4" customWidth="1"/>
    <col min="7151" max="7151" width="39.33203125" style="4" customWidth="1"/>
    <col min="7152" max="7152" width="16.5546875" style="4" customWidth="1"/>
    <col min="7153" max="7153" width="17.5546875" style="4" customWidth="1"/>
    <col min="7154" max="7154" width="16.109375" style="4" customWidth="1"/>
    <col min="7155" max="7155" width="14.33203125" style="4" customWidth="1"/>
    <col min="7156" max="7156" width="21" style="4" customWidth="1"/>
    <col min="7157" max="7157" width="12.109375" style="4" customWidth="1"/>
    <col min="7158" max="7158" width="10.6640625" style="4" bestFit="1" customWidth="1"/>
    <col min="7159" max="7404" width="9.109375" style="4"/>
    <col min="7405" max="7405" width="4.44140625" style="4" customWidth="1"/>
    <col min="7406" max="7406" width="17.88671875" style="4" customWidth="1"/>
    <col min="7407" max="7407" width="39.33203125" style="4" customWidth="1"/>
    <col min="7408" max="7408" width="16.5546875" style="4" customWidth="1"/>
    <col min="7409" max="7409" width="17.5546875" style="4" customWidth="1"/>
    <col min="7410" max="7410" width="16.109375" style="4" customWidth="1"/>
    <col min="7411" max="7411" width="14.33203125" style="4" customWidth="1"/>
    <col min="7412" max="7412" width="21" style="4" customWidth="1"/>
    <col min="7413" max="7413" width="12.109375" style="4" customWidth="1"/>
    <col min="7414" max="7414" width="10.6640625" style="4" bestFit="1" customWidth="1"/>
    <col min="7415" max="7660" width="9.109375" style="4"/>
    <col min="7661" max="7661" width="4.44140625" style="4" customWidth="1"/>
    <col min="7662" max="7662" width="17.88671875" style="4" customWidth="1"/>
    <col min="7663" max="7663" width="39.33203125" style="4" customWidth="1"/>
    <col min="7664" max="7664" width="16.5546875" style="4" customWidth="1"/>
    <col min="7665" max="7665" width="17.5546875" style="4" customWidth="1"/>
    <col min="7666" max="7666" width="16.109375" style="4" customWidth="1"/>
    <col min="7667" max="7667" width="14.33203125" style="4" customWidth="1"/>
    <col min="7668" max="7668" width="21" style="4" customWidth="1"/>
    <col min="7669" max="7669" width="12.109375" style="4" customWidth="1"/>
    <col min="7670" max="7670" width="10.6640625" style="4" bestFit="1" customWidth="1"/>
    <col min="7671" max="7916" width="9.109375" style="4"/>
    <col min="7917" max="7917" width="4.44140625" style="4" customWidth="1"/>
    <col min="7918" max="7918" width="17.88671875" style="4" customWidth="1"/>
    <col min="7919" max="7919" width="39.33203125" style="4" customWidth="1"/>
    <col min="7920" max="7920" width="16.5546875" style="4" customWidth="1"/>
    <col min="7921" max="7921" width="17.5546875" style="4" customWidth="1"/>
    <col min="7922" max="7922" width="16.109375" style="4" customWidth="1"/>
    <col min="7923" max="7923" width="14.33203125" style="4" customWidth="1"/>
    <col min="7924" max="7924" width="21" style="4" customWidth="1"/>
    <col min="7925" max="7925" width="12.109375" style="4" customWidth="1"/>
    <col min="7926" max="7926" width="10.6640625" style="4" bestFit="1" customWidth="1"/>
    <col min="7927" max="8172" width="9.109375" style="4"/>
    <col min="8173" max="8173" width="4.44140625" style="4" customWidth="1"/>
    <col min="8174" max="8174" width="17.88671875" style="4" customWidth="1"/>
    <col min="8175" max="8175" width="39.33203125" style="4" customWidth="1"/>
    <col min="8176" max="8176" width="16.5546875" style="4" customWidth="1"/>
    <col min="8177" max="8177" width="17.5546875" style="4" customWidth="1"/>
    <col min="8178" max="8178" width="16.109375" style="4" customWidth="1"/>
    <col min="8179" max="8179" width="14.33203125" style="4" customWidth="1"/>
    <col min="8180" max="8180" width="21" style="4" customWidth="1"/>
    <col min="8181" max="8181" width="12.109375" style="4" customWidth="1"/>
    <col min="8182" max="8182" width="10.6640625" style="4" bestFit="1" customWidth="1"/>
    <col min="8183" max="8428" width="9.109375" style="4"/>
    <col min="8429" max="8429" width="4.44140625" style="4" customWidth="1"/>
    <col min="8430" max="8430" width="17.88671875" style="4" customWidth="1"/>
    <col min="8431" max="8431" width="39.33203125" style="4" customWidth="1"/>
    <col min="8432" max="8432" width="16.5546875" style="4" customWidth="1"/>
    <col min="8433" max="8433" width="17.5546875" style="4" customWidth="1"/>
    <col min="8434" max="8434" width="16.109375" style="4" customWidth="1"/>
    <col min="8435" max="8435" width="14.33203125" style="4" customWidth="1"/>
    <col min="8436" max="8436" width="21" style="4" customWidth="1"/>
    <col min="8437" max="8437" width="12.109375" style="4" customWidth="1"/>
    <col min="8438" max="8438" width="10.6640625" style="4" bestFit="1" customWidth="1"/>
    <col min="8439" max="8684" width="9.109375" style="4"/>
    <col min="8685" max="8685" width="4.44140625" style="4" customWidth="1"/>
    <col min="8686" max="8686" width="17.88671875" style="4" customWidth="1"/>
    <col min="8687" max="8687" width="39.33203125" style="4" customWidth="1"/>
    <col min="8688" max="8688" width="16.5546875" style="4" customWidth="1"/>
    <col min="8689" max="8689" width="17.5546875" style="4" customWidth="1"/>
    <col min="8690" max="8690" width="16.109375" style="4" customWidth="1"/>
    <col min="8691" max="8691" width="14.33203125" style="4" customWidth="1"/>
    <col min="8692" max="8692" width="21" style="4" customWidth="1"/>
    <col min="8693" max="8693" width="12.109375" style="4" customWidth="1"/>
    <col min="8694" max="8694" width="10.6640625" style="4" bestFit="1" customWidth="1"/>
    <col min="8695" max="8940" width="9.109375" style="4"/>
    <col min="8941" max="8941" width="4.44140625" style="4" customWidth="1"/>
    <col min="8942" max="8942" width="17.88671875" style="4" customWidth="1"/>
    <col min="8943" max="8943" width="39.33203125" style="4" customWidth="1"/>
    <col min="8944" max="8944" width="16.5546875" style="4" customWidth="1"/>
    <col min="8945" max="8945" width="17.5546875" style="4" customWidth="1"/>
    <col min="8946" max="8946" width="16.109375" style="4" customWidth="1"/>
    <col min="8947" max="8947" width="14.33203125" style="4" customWidth="1"/>
    <col min="8948" max="8948" width="21" style="4" customWidth="1"/>
    <col min="8949" max="8949" width="12.109375" style="4" customWidth="1"/>
    <col min="8950" max="8950" width="10.6640625" style="4" bestFit="1" customWidth="1"/>
    <col min="8951" max="9196" width="9.109375" style="4"/>
    <col min="9197" max="9197" width="4.44140625" style="4" customWidth="1"/>
    <col min="9198" max="9198" width="17.88671875" style="4" customWidth="1"/>
    <col min="9199" max="9199" width="39.33203125" style="4" customWidth="1"/>
    <col min="9200" max="9200" width="16.5546875" style="4" customWidth="1"/>
    <col min="9201" max="9201" width="17.5546875" style="4" customWidth="1"/>
    <col min="9202" max="9202" width="16.109375" style="4" customWidth="1"/>
    <col min="9203" max="9203" width="14.33203125" style="4" customWidth="1"/>
    <col min="9204" max="9204" width="21" style="4" customWidth="1"/>
    <col min="9205" max="9205" width="12.109375" style="4" customWidth="1"/>
    <col min="9206" max="9206" width="10.6640625" style="4" bestFit="1" customWidth="1"/>
    <col min="9207" max="9452" width="9.109375" style="4"/>
    <col min="9453" max="9453" width="4.44140625" style="4" customWidth="1"/>
    <col min="9454" max="9454" width="17.88671875" style="4" customWidth="1"/>
    <col min="9455" max="9455" width="39.33203125" style="4" customWidth="1"/>
    <col min="9456" max="9456" width="16.5546875" style="4" customWidth="1"/>
    <col min="9457" max="9457" width="17.5546875" style="4" customWidth="1"/>
    <col min="9458" max="9458" width="16.109375" style="4" customWidth="1"/>
    <col min="9459" max="9459" width="14.33203125" style="4" customWidth="1"/>
    <col min="9460" max="9460" width="21" style="4" customWidth="1"/>
    <col min="9461" max="9461" width="12.109375" style="4" customWidth="1"/>
    <col min="9462" max="9462" width="10.6640625" style="4" bestFit="1" customWidth="1"/>
    <col min="9463" max="9708" width="9.109375" style="4"/>
    <col min="9709" max="9709" width="4.44140625" style="4" customWidth="1"/>
    <col min="9710" max="9710" width="17.88671875" style="4" customWidth="1"/>
    <col min="9711" max="9711" width="39.33203125" style="4" customWidth="1"/>
    <col min="9712" max="9712" width="16.5546875" style="4" customWidth="1"/>
    <col min="9713" max="9713" width="17.5546875" style="4" customWidth="1"/>
    <col min="9714" max="9714" width="16.109375" style="4" customWidth="1"/>
    <col min="9715" max="9715" width="14.33203125" style="4" customWidth="1"/>
    <col min="9716" max="9716" width="21" style="4" customWidth="1"/>
    <col min="9717" max="9717" width="12.109375" style="4" customWidth="1"/>
    <col min="9718" max="9718" width="10.6640625" style="4" bestFit="1" customWidth="1"/>
    <col min="9719" max="9964" width="9.109375" style="4"/>
    <col min="9965" max="9965" width="4.44140625" style="4" customWidth="1"/>
    <col min="9966" max="9966" width="17.88671875" style="4" customWidth="1"/>
    <col min="9967" max="9967" width="39.33203125" style="4" customWidth="1"/>
    <col min="9968" max="9968" width="16.5546875" style="4" customWidth="1"/>
    <col min="9969" max="9969" width="17.5546875" style="4" customWidth="1"/>
    <col min="9970" max="9970" width="16.109375" style="4" customWidth="1"/>
    <col min="9971" max="9971" width="14.33203125" style="4" customWidth="1"/>
    <col min="9972" max="9972" width="21" style="4" customWidth="1"/>
    <col min="9973" max="9973" width="12.109375" style="4" customWidth="1"/>
    <col min="9974" max="9974" width="10.6640625" style="4" bestFit="1" customWidth="1"/>
    <col min="9975" max="10220" width="9.109375" style="4"/>
    <col min="10221" max="10221" width="4.44140625" style="4" customWidth="1"/>
    <col min="10222" max="10222" width="17.88671875" style="4" customWidth="1"/>
    <col min="10223" max="10223" width="39.33203125" style="4" customWidth="1"/>
    <col min="10224" max="10224" width="16.5546875" style="4" customWidth="1"/>
    <col min="10225" max="10225" width="17.5546875" style="4" customWidth="1"/>
    <col min="10226" max="10226" width="16.109375" style="4" customWidth="1"/>
    <col min="10227" max="10227" width="14.33203125" style="4" customWidth="1"/>
    <col min="10228" max="10228" width="21" style="4" customWidth="1"/>
    <col min="10229" max="10229" width="12.109375" style="4" customWidth="1"/>
    <col min="10230" max="10230" width="10.6640625" style="4" bestFit="1" customWidth="1"/>
    <col min="10231" max="10476" width="9.109375" style="4"/>
    <col min="10477" max="10477" width="4.44140625" style="4" customWidth="1"/>
    <col min="10478" max="10478" width="17.88671875" style="4" customWidth="1"/>
    <col min="10479" max="10479" width="39.33203125" style="4" customWidth="1"/>
    <col min="10480" max="10480" width="16.5546875" style="4" customWidth="1"/>
    <col min="10481" max="10481" width="17.5546875" style="4" customWidth="1"/>
    <col min="10482" max="10482" width="16.109375" style="4" customWidth="1"/>
    <col min="10483" max="10483" width="14.33203125" style="4" customWidth="1"/>
    <col min="10484" max="10484" width="21" style="4" customWidth="1"/>
    <col min="10485" max="10485" width="12.109375" style="4" customWidth="1"/>
    <col min="10486" max="10486" width="10.6640625" style="4" bestFit="1" customWidth="1"/>
    <col min="10487" max="10732" width="9.109375" style="4"/>
    <col min="10733" max="10733" width="4.44140625" style="4" customWidth="1"/>
    <col min="10734" max="10734" width="17.88671875" style="4" customWidth="1"/>
    <col min="10735" max="10735" width="39.33203125" style="4" customWidth="1"/>
    <col min="10736" max="10736" width="16.5546875" style="4" customWidth="1"/>
    <col min="10737" max="10737" width="17.5546875" style="4" customWidth="1"/>
    <col min="10738" max="10738" width="16.109375" style="4" customWidth="1"/>
    <col min="10739" max="10739" width="14.33203125" style="4" customWidth="1"/>
    <col min="10740" max="10740" width="21" style="4" customWidth="1"/>
    <col min="10741" max="10741" width="12.109375" style="4" customWidth="1"/>
    <col min="10742" max="10742" width="10.6640625" style="4" bestFit="1" customWidth="1"/>
    <col min="10743" max="10988" width="9.109375" style="4"/>
    <col min="10989" max="10989" width="4.44140625" style="4" customWidth="1"/>
    <col min="10990" max="10990" width="17.88671875" style="4" customWidth="1"/>
    <col min="10991" max="10991" width="39.33203125" style="4" customWidth="1"/>
    <col min="10992" max="10992" width="16.5546875" style="4" customWidth="1"/>
    <col min="10993" max="10993" width="17.5546875" style="4" customWidth="1"/>
    <col min="10994" max="10994" width="16.109375" style="4" customWidth="1"/>
    <col min="10995" max="10995" width="14.33203125" style="4" customWidth="1"/>
    <col min="10996" max="10996" width="21" style="4" customWidth="1"/>
    <col min="10997" max="10997" width="12.109375" style="4" customWidth="1"/>
    <col min="10998" max="10998" width="10.6640625" style="4" bestFit="1" customWidth="1"/>
    <col min="10999" max="11244" width="9.109375" style="4"/>
    <col min="11245" max="11245" width="4.44140625" style="4" customWidth="1"/>
    <col min="11246" max="11246" width="17.88671875" style="4" customWidth="1"/>
    <col min="11247" max="11247" width="39.33203125" style="4" customWidth="1"/>
    <col min="11248" max="11248" width="16.5546875" style="4" customWidth="1"/>
    <col min="11249" max="11249" width="17.5546875" style="4" customWidth="1"/>
    <col min="11250" max="11250" width="16.109375" style="4" customWidth="1"/>
    <col min="11251" max="11251" width="14.33203125" style="4" customWidth="1"/>
    <col min="11252" max="11252" width="21" style="4" customWidth="1"/>
    <col min="11253" max="11253" width="12.109375" style="4" customWidth="1"/>
    <col min="11254" max="11254" width="10.6640625" style="4" bestFit="1" customWidth="1"/>
    <col min="11255" max="11500" width="9.109375" style="4"/>
    <col min="11501" max="11501" width="4.44140625" style="4" customWidth="1"/>
    <col min="11502" max="11502" width="17.88671875" style="4" customWidth="1"/>
    <col min="11503" max="11503" width="39.33203125" style="4" customWidth="1"/>
    <col min="11504" max="11504" width="16.5546875" style="4" customWidth="1"/>
    <col min="11505" max="11505" width="17.5546875" style="4" customWidth="1"/>
    <col min="11506" max="11506" width="16.109375" style="4" customWidth="1"/>
    <col min="11507" max="11507" width="14.33203125" style="4" customWidth="1"/>
    <col min="11508" max="11508" width="21" style="4" customWidth="1"/>
    <col min="11509" max="11509" width="12.109375" style="4" customWidth="1"/>
    <col min="11510" max="11510" width="10.6640625" style="4" bestFit="1" customWidth="1"/>
    <col min="11511" max="11756" width="9.109375" style="4"/>
    <col min="11757" max="11757" width="4.44140625" style="4" customWidth="1"/>
    <col min="11758" max="11758" width="17.88671875" style="4" customWidth="1"/>
    <col min="11759" max="11759" width="39.33203125" style="4" customWidth="1"/>
    <col min="11760" max="11760" width="16.5546875" style="4" customWidth="1"/>
    <col min="11761" max="11761" width="17.5546875" style="4" customWidth="1"/>
    <col min="11762" max="11762" width="16.109375" style="4" customWidth="1"/>
    <col min="11763" max="11763" width="14.33203125" style="4" customWidth="1"/>
    <col min="11764" max="11764" width="21" style="4" customWidth="1"/>
    <col min="11765" max="11765" width="12.109375" style="4" customWidth="1"/>
    <col min="11766" max="11766" width="10.6640625" style="4" bestFit="1" customWidth="1"/>
    <col min="11767" max="12012" width="9.109375" style="4"/>
    <col min="12013" max="12013" width="4.44140625" style="4" customWidth="1"/>
    <col min="12014" max="12014" width="17.88671875" style="4" customWidth="1"/>
    <col min="12015" max="12015" width="39.33203125" style="4" customWidth="1"/>
    <col min="12016" max="12016" width="16.5546875" style="4" customWidth="1"/>
    <col min="12017" max="12017" width="17.5546875" style="4" customWidth="1"/>
    <col min="12018" max="12018" width="16.109375" style="4" customWidth="1"/>
    <col min="12019" max="12019" width="14.33203125" style="4" customWidth="1"/>
    <col min="12020" max="12020" width="21" style="4" customWidth="1"/>
    <col min="12021" max="12021" width="12.109375" style="4" customWidth="1"/>
    <col min="12022" max="12022" width="10.6640625" style="4" bestFit="1" customWidth="1"/>
    <col min="12023" max="12268" width="9.109375" style="4"/>
    <col min="12269" max="12269" width="4.44140625" style="4" customWidth="1"/>
    <col min="12270" max="12270" width="17.88671875" style="4" customWidth="1"/>
    <col min="12271" max="12271" width="39.33203125" style="4" customWidth="1"/>
    <col min="12272" max="12272" width="16.5546875" style="4" customWidth="1"/>
    <col min="12273" max="12273" width="17.5546875" style="4" customWidth="1"/>
    <col min="12274" max="12274" width="16.109375" style="4" customWidth="1"/>
    <col min="12275" max="12275" width="14.33203125" style="4" customWidth="1"/>
    <col min="12276" max="12276" width="21" style="4" customWidth="1"/>
    <col min="12277" max="12277" width="12.109375" style="4" customWidth="1"/>
    <col min="12278" max="12278" width="10.6640625" style="4" bestFit="1" customWidth="1"/>
    <col min="12279" max="12524" width="9.109375" style="4"/>
    <col min="12525" max="12525" width="4.44140625" style="4" customWidth="1"/>
    <col min="12526" max="12526" width="17.88671875" style="4" customWidth="1"/>
    <col min="12527" max="12527" width="39.33203125" style="4" customWidth="1"/>
    <col min="12528" max="12528" width="16.5546875" style="4" customWidth="1"/>
    <col min="12529" max="12529" width="17.5546875" style="4" customWidth="1"/>
    <col min="12530" max="12530" width="16.109375" style="4" customWidth="1"/>
    <col min="12531" max="12531" width="14.33203125" style="4" customWidth="1"/>
    <col min="12532" max="12532" width="21" style="4" customWidth="1"/>
    <col min="12533" max="12533" width="12.109375" style="4" customWidth="1"/>
    <col min="12534" max="12534" width="10.6640625" style="4" bestFit="1" customWidth="1"/>
    <col min="12535" max="12780" width="9.109375" style="4"/>
    <col min="12781" max="12781" width="4.44140625" style="4" customWidth="1"/>
    <col min="12782" max="12782" width="17.88671875" style="4" customWidth="1"/>
    <col min="12783" max="12783" width="39.33203125" style="4" customWidth="1"/>
    <col min="12784" max="12784" width="16.5546875" style="4" customWidth="1"/>
    <col min="12785" max="12785" width="17.5546875" style="4" customWidth="1"/>
    <col min="12786" max="12786" width="16.109375" style="4" customWidth="1"/>
    <col min="12787" max="12787" width="14.33203125" style="4" customWidth="1"/>
    <col min="12788" max="12788" width="21" style="4" customWidth="1"/>
    <col min="12789" max="12789" width="12.109375" style="4" customWidth="1"/>
    <col min="12790" max="12790" width="10.6640625" style="4" bestFit="1" customWidth="1"/>
    <col min="12791" max="13036" width="9.109375" style="4"/>
    <col min="13037" max="13037" width="4.44140625" style="4" customWidth="1"/>
    <col min="13038" max="13038" width="17.88671875" style="4" customWidth="1"/>
    <col min="13039" max="13039" width="39.33203125" style="4" customWidth="1"/>
    <col min="13040" max="13040" width="16.5546875" style="4" customWidth="1"/>
    <col min="13041" max="13041" width="17.5546875" style="4" customWidth="1"/>
    <col min="13042" max="13042" width="16.109375" style="4" customWidth="1"/>
    <col min="13043" max="13043" width="14.33203125" style="4" customWidth="1"/>
    <col min="13044" max="13044" width="21" style="4" customWidth="1"/>
    <col min="13045" max="13045" width="12.109375" style="4" customWidth="1"/>
    <col min="13046" max="13046" width="10.6640625" style="4" bestFit="1" customWidth="1"/>
    <col min="13047" max="13292" width="9.109375" style="4"/>
    <col min="13293" max="13293" width="4.44140625" style="4" customWidth="1"/>
    <col min="13294" max="13294" width="17.88671875" style="4" customWidth="1"/>
    <col min="13295" max="13295" width="39.33203125" style="4" customWidth="1"/>
    <col min="13296" max="13296" width="16.5546875" style="4" customWidth="1"/>
    <col min="13297" max="13297" width="17.5546875" style="4" customWidth="1"/>
    <col min="13298" max="13298" width="16.109375" style="4" customWidth="1"/>
    <col min="13299" max="13299" width="14.33203125" style="4" customWidth="1"/>
    <col min="13300" max="13300" width="21" style="4" customWidth="1"/>
    <col min="13301" max="13301" width="12.109375" style="4" customWidth="1"/>
    <col min="13302" max="13302" width="10.6640625" style="4" bestFit="1" customWidth="1"/>
    <col min="13303" max="13548" width="9.109375" style="4"/>
    <col min="13549" max="13549" width="4.44140625" style="4" customWidth="1"/>
    <col min="13550" max="13550" width="17.88671875" style="4" customWidth="1"/>
    <col min="13551" max="13551" width="39.33203125" style="4" customWidth="1"/>
    <col min="13552" max="13552" width="16.5546875" style="4" customWidth="1"/>
    <col min="13553" max="13553" width="17.5546875" style="4" customWidth="1"/>
    <col min="13554" max="13554" width="16.109375" style="4" customWidth="1"/>
    <col min="13555" max="13555" width="14.33203125" style="4" customWidth="1"/>
    <col min="13556" max="13556" width="21" style="4" customWidth="1"/>
    <col min="13557" max="13557" width="12.109375" style="4" customWidth="1"/>
    <col min="13558" max="13558" width="10.6640625" style="4" bestFit="1" customWidth="1"/>
    <col min="13559" max="13804" width="9.109375" style="4"/>
    <col min="13805" max="13805" width="4.44140625" style="4" customWidth="1"/>
    <col min="13806" max="13806" width="17.88671875" style="4" customWidth="1"/>
    <col min="13807" max="13807" width="39.33203125" style="4" customWidth="1"/>
    <col min="13808" max="13808" width="16.5546875" style="4" customWidth="1"/>
    <col min="13809" max="13809" width="17.5546875" style="4" customWidth="1"/>
    <col min="13810" max="13810" width="16.109375" style="4" customWidth="1"/>
    <col min="13811" max="13811" width="14.33203125" style="4" customWidth="1"/>
    <col min="13812" max="13812" width="21" style="4" customWidth="1"/>
    <col min="13813" max="13813" width="12.109375" style="4" customWidth="1"/>
    <col min="13814" max="13814" width="10.6640625" style="4" bestFit="1" customWidth="1"/>
    <col min="13815" max="14060" width="9.109375" style="4"/>
    <col min="14061" max="14061" width="4.44140625" style="4" customWidth="1"/>
    <col min="14062" max="14062" width="17.88671875" style="4" customWidth="1"/>
    <col min="14063" max="14063" width="39.33203125" style="4" customWidth="1"/>
    <col min="14064" max="14064" width="16.5546875" style="4" customWidth="1"/>
    <col min="14065" max="14065" width="17.5546875" style="4" customWidth="1"/>
    <col min="14066" max="14066" width="16.109375" style="4" customWidth="1"/>
    <col min="14067" max="14067" width="14.33203125" style="4" customWidth="1"/>
    <col min="14068" max="14068" width="21" style="4" customWidth="1"/>
    <col min="14069" max="14069" width="12.109375" style="4" customWidth="1"/>
    <col min="14070" max="14070" width="10.6640625" style="4" bestFit="1" customWidth="1"/>
    <col min="14071" max="14316" width="9.109375" style="4"/>
    <col min="14317" max="14317" width="4.44140625" style="4" customWidth="1"/>
    <col min="14318" max="14318" width="17.88671875" style="4" customWidth="1"/>
    <col min="14319" max="14319" width="39.33203125" style="4" customWidth="1"/>
    <col min="14320" max="14320" width="16.5546875" style="4" customWidth="1"/>
    <col min="14321" max="14321" width="17.5546875" style="4" customWidth="1"/>
    <col min="14322" max="14322" width="16.109375" style="4" customWidth="1"/>
    <col min="14323" max="14323" width="14.33203125" style="4" customWidth="1"/>
    <col min="14324" max="14324" width="21" style="4" customWidth="1"/>
    <col min="14325" max="14325" width="12.109375" style="4" customWidth="1"/>
    <col min="14326" max="14326" width="10.6640625" style="4" bestFit="1" customWidth="1"/>
    <col min="14327" max="14572" width="9.109375" style="4"/>
    <col min="14573" max="14573" width="4.44140625" style="4" customWidth="1"/>
    <col min="14574" max="14574" width="17.88671875" style="4" customWidth="1"/>
    <col min="14575" max="14575" width="39.33203125" style="4" customWidth="1"/>
    <col min="14576" max="14576" width="16.5546875" style="4" customWidth="1"/>
    <col min="14577" max="14577" width="17.5546875" style="4" customWidth="1"/>
    <col min="14578" max="14578" width="16.109375" style="4" customWidth="1"/>
    <col min="14579" max="14579" width="14.33203125" style="4" customWidth="1"/>
    <col min="14580" max="14580" width="21" style="4" customWidth="1"/>
    <col min="14581" max="14581" width="12.109375" style="4" customWidth="1"/>
    <col min="14582" max="14582" width="10.6640625" style="4" bestFit="1" customWidth="1"/>
    <col min="14583" max="14828" width="9.109375" style="4"/>
    <col min="14829" max="14829" width="4.44140625" style="4" customWidth="1"/>
    <col min="14830" max="14830" width="17.88671875" style="4" customWidth="1"/>
    <col min="14831" max="14831" width="39.33203125" style="4" customWidth="1"/>
    <col min="14832" max="14832" width="16.5546875" style="4" customWidth="1"/>
    <col min="14833" max="14833" width="17.5546875" style="4" customWidth="1"/>
    <col min="14834" max="14834" width="16.109375" style="4" customWidth="1"/>
    <col min="14835" max="14835" width="14.33203125" style="4" customWidth="1"/>
    <col min="14836" max="14836" width="21" style="4" customWidth="1"/>
    <col min="14837" max="14837" width="12.109375" style="4" customWidth="1"/>
    <col min="14838" max="14838" width="10.6640625" style="4" bestFit="1" customWidth="1"/>
    <col min="14839" max="15084" width="9.109375" style="4"/>
    <col min="15085" max="15085" width="4.44140625" style="4" customWidth="1"/>
    <col min="15086" max="15086" width="17.88671875" style="4" customWidth="1"/>
    <col min="15087" max="15087" width="39.33203125" style="4" customWidth="1"/>
    <col min="15088" max="15088" width="16.5546875" style="4" customWidth="1"/>
    <col min="15089" max="15089" width="17.5546875" style="4" customWidth="1"/>
    <col min="15090" max="15090" width="16.109375" style="4" customWidth="1"/>
    <col min="15091" max="15091" width="14.33203125" style="4" customWidth="1"/>
    <col min="15092" max="15092" width="21" style="4" customWidth="1"/>
    <col min="15093" max="15093" width="12.109375" style="4" customWidth="1"/>
    <col min="15094" max="15094" width="10.6640625" style="4" bestFit="1" customWidth="1"/>
    <col min="15095" max="15340" width="9.109375" style="4"/>
    <col min="15341" max="15341" width="4.44140625" style="4" customWidth="1"/>
    <col min="15342" max="15342" width="17.88671875" style="4" customWidth="1"/>
    <col min="15343" max="15343" width="39.33203125" style="4" customWidth="1"/>
    <col min="15344" max="15344" width="16.5546875" style="4" customWidth="1"/>
    <col min="15345" max="15345" width="17.5546875" style="4" customWidth="1"/>
    <col min="15346" max="15346" width="16.109375" style="4" customWidth="1"/>
    <col min="15347" max="15347" width="14.33203125" style="4" customWidth="1"/>
    <col min="15348" max="15348" width="21" style="4" customWidth="1"/>
    <col min="15349" max="15349" width="12.109375" style="4" customWidth="1"/>
    <col min="15350" max="15350" width="10.6640625" style="4" bestFit="1" customWidth="1"/>
    <col min="15351" max="15596" width="9.109375" style="4"/>
    <col min="15597" max="15597" width="4.44140625" style="4" customWidth="1"/>
    <col min="15598" max="15598" width="17.88671875" style="4" customWidth="1"/>
    <col min="15599" max="15599" width="39.33203125" style="4" customWidth="1"/>
    <col min="15600" max="15600" width="16.5546875" style="4" customWidth="1"/>
    <col min="15601" max="15601" width="17.5546875" style="4" customWidth="1"/>
    <col min="15602" max="15602" width="16.109375" style="4" customWidth="1"/>
    <col min="15603" max="15603" width="14.33203125" style="4" customWidth="1"/>
    <col min="15604" max="15604" width="21" style="4" customWidth="1"/>
    <col min="15605" max="15605" width="12.109375" style="4" customWidth="1"/>
    <col min="15606" max="15606" width="10.6640625" style="4" bestFit="1" customWidth="1"/>
    <col min="15607" max="15852" width="9.109375" style="4"/>
    <col min="15853" max="15853" width="4.44140625" style="4" customWidth="1"/>
    <col min="15854" max="15854" width="17.88671875" style="4" customWidth="1"/>
    <col min="15855" max="15855" width="39.33203125" style="4" customWidth="1"/>
    <col min="15856" max="15856" width="16.5546875" style="4" customWidth="1"/>
    <col min="15857" max="15857" width="17.5546875" style="4" customWidth="1"/>
    <col min="15858" max="15858" width="16.109375" style="4" customWidth="1"/>
    <col min="15859" max="15859" width="14.33203125" style="4" customWidth="1"/>
    <col min="15860" max="15860" width="21" style="4" customWidth="1"/>
    <col min="15861" max="15861" width="12.109375" style="4" customWidth="1"/>
    <col min="15862" max="15862" width="10.6640625" style="4" bestFit="1" customWidth="1"/>
    <col min="15863" max="16108" width="9.109375" style="4"/>
    <col min="16109" max="16109" width="4.44140625" style="4" customWidth="1"/>
    <col min="16110" max="16110" width="17.88671875" style="4" customWidth="1"/>
    <col min="16111" max="16111" width="39.33203125" style="4" customWidth="1"/>
    <col min="16112" max="16112" width="16.5546875" style="4" customWidth="1"/>
    <col min="16113" max="16113" width="17.5546875" style="4" customWidth="1"/>
    <col min="16114" max="16114" width="16.109375" style="4" customWidth="1"/>
    <col min="16115" max="16115" width="14.33203125" style="4" customWidth="1"/>
    <col min="16116" max="16116" width="21" style="4" customWidth="1"/>
    <col min="16117" max="16117" width="12.109375" style="4" customWidth="1"/>
    <col min="16118" max="16118" width="10.6640625" style="4" bestFit="1" customWidth="1"/>
    <col min="16119" max="16384" width="9.109375" style="4"/>
  </cols>
  <sheetData>
    <row r="1" spans="1:8">
      <c r="A1" s="2" t="s">
        <v>19</v>
      </c>
      <c r="B1" s="2"/>
      <c r="C1" s="2"/>
      <c r="D1" s="2"/>
      <c r="E1" s="3"/>
      <c r="F1" s="2"/>
      <c r="G1" s="2"/>
      <c r="H1" s="189" t="str">
        <f>+նախահաշիվ!C9</f>
        <v>№ 146/11-25</v>
      </c>
    </row>
    <row r="2" spans="1:8">
      <c r="A2" s="5" t="s">
        <v>20</v>
      </c>
      <c r="B2" s="6"/>
      <c r="C2" s="2" t="s">
        <v>221</v>
      </c>
      <c r="D2" s="2"/>
      <c r="E2" s="3"/>
      <c r="F2" s="2"/>
      <c r="G2" s="2"/>
      <c r="H2" s="2"/>
    </row>
    <row r="3" spans="1:8">
      <c r="A3" s="2"/>
      <c r="B3" s="2"/>
      <c r="C3" s="2"/>
      <c r="D3" s="2"/>
      <c r="E3" s="3"/>
      <c r="F3" s="2"/>
      <c r="G3" s="2"/>
      <c r="H3" s="2"/>
    </row>
    <row r="4" spans="1:8" ht="18">
      <c r="A4" s="5" t="s">
        <v>21</v>
      </c>
      <c r="B4" s="6"/>
      <c r="C4" s="7" t="s">
        <v>22</v>
      </c>
      <c r="D4" s="2"/>
      <c r="E4" s="3"/>
      <c r="F4" s="8"/>
      <c r="G4" s="2"/>
      <c r="H4" s="2"/>
    </row>
    <row r="5" spans="1:8">
      <c r="A5" s="2"/>
      <c r="B5" s="6"/>
      <c r="C5" s="790" t="s">
        <v>23</v>
      </c>
      <c r="D5" s="790"/>
      <c r="E5" s="790"/>
      <c r="F5" s="790"/>
      <c r="G5" s="9">
        <f>+H67</f>
        <v>3672.4082543125619</v>
      </c>
      <c r="H5" s="10" t="s">
        <v>24</v>
      </c>
    </row>
    <row r="6" spans="1:8" s="15" customFormat="1" ht="13.2">
      <c r="A6" s="11"/>
      <c r="B6" s="11"/>
      <c r="C6" s="11"/>
      <c r="D6" s="11"/>
      <c r="E6" s="12"/>
      <c r="F6" s="11"/>
      <c r="G6" s="13"/>
      <c r="H6" s="14"/>
    </row>
    <row r="7" spans="1:8" ht="25.5" customHeight="1">
      <c r="A7" s="2"/>
      <c r="B7" s="791"/>
      <c r="C7" s="791"/>
      <c r="D7" s="792" t="s">
        <v>25</v>
      </c>
      <c r="E7" s="792"/>
      <c r="F7" s="792"/>
      <c r="G7" s="16">
        <f>H37*0.15</f>
        <v>6.3748816817616012</v>
      </c>
      <c r="H7" s="10" t="s">
        <v>24</v>
      </c>
    </row>
    <row r="8" spans="1:8">
      <c r="A8" s="2"/>
      <c r="B8" s="2"/>
      <c r="C8" s="2"/>
      <c r="D8" s="8"/>
      <c r="E8" s="17"/>
      <c r="F8" s="8"/>
      <c r="G8" s="2" t="s">
        <v>19</v>
      </c>
      <c r="H8" s="2"/>
    </row>
    <row r="9" spans="1:8" ht="17.399999999999999">
      <c r="A9" s="18" t="s">
        <v>26</v>
      </c>
      <c r="B9" s="18"/>
      <c r="C9" s="18"/>
      <c r="D9" s="18"/>
      <c r="E9" s="18"/>
      <c r="F9" s="18"/>
      <c r="G9" s="18"/>
      <c r="H9" s="18"/>
    </row>
    <row r="10" spans="1:8" s="21" customFormat="1" ht="13.2">
      <c r="A10" s="19"/>
      <c r="B10" s="19"/>
      <c r="C10" s="19"/>
      <c r="D10" s="19"/>
      <c r="E10" s="20"/>
      <c r="F10" s="19"/>
      <c r="G10" s="19"/>
      <c r="H10" s="19"/>
    </row>
    <row r="11" spans="1:8" ht="41.25" customHeight="1">
      <c r="A11" s="793" t="str">
        <f>+նախահաշիվ!D1</f>
        <v>ՀՀ Արմավիրի մարզի Փարաքար համայնքի Բաղրամյան բնակավայրի Չարենցի փողոցի   գազիֆիկացման:</v>
      </c>
      <c r="B11" s="793"/>
      <c r="C11" s="793"/>
      <c r="D11" s="793"/>
      <c r="E11" s="793"/>
      <c r="F11" s="793"/>
      <c r="G11" s="793"/>
      <c r="H11" s="793"/>
    </row>
    <row r="12" spans="1:8" s="21" customFormat="1" ht="13.2">
      <c r="A12" s="22" t="s">
        <v>27</v>
      </c>
      <c r="B12" s="22"/>
      <c r="C12" s="22"/>
      <c r="D12" s="22"/>
      <c r="E12" s="22"/>
      <c r="F12" s="22"/>
      <c r="G12" s="22"/>
      <c r="H12" s="22"/>
    </row>
    <row r="13" spans="1:8" ht="16.2" thickBot="1">
      <c r="A13" s="23"/>
      <c r="B13" s="23"/>
      <c r="C13" s="2"/>
      <c r="D13" s="2"/>
      <c r="E13" s="3"/>
      <c r="F13" s="2"/>
      <c r="G13" s="2"/>
      <c r="H13" s="2"/>
    </row>
    <row r="14" spans="1:8" ht="16.2" thickTop="1">
      <c r="A14" s="794" t="s">
        <v>28</v>
      </c>
      <c r="B14" s="796" t="s">
        <v>29</v>
      </c>
      <c r="C14" s="798" t="s">
        <v>30</v>
      </c>
      <c r="D14" s="800" t="s">
        <v>31</v>
      </c>
      <c r="E14" s="800"/>
      <c r="F14" s="800"/>
      <c r="G14" s="800"/>
      <c r="H14" s="801"/>
    </row>
    <row r="15" spans="1:8" ht="50.25" customHeight="1" thickBot="1">
      <c r="A15" s="795"/>
      <c r="B15" s="797"/>
      <c r="C15" s="799"/>
      <c r="D15" s="191" t="s">
        <v>32</v>
      </c>
      <c r="E15" s="192" t="s">
        <v>33</v>
      </c>
      <c r="F15" s="193" t="s">
        <v>34</v>
      </c>
      <c r="G15" s="193" t="s">
        <v>35</v>
      </c>
      <c r="H15" s="194" t="s">
        <v>36</v>
      </c>
    </row>
    <row r="16" spans="1:8" s="21" customFormat="1" ht="14.4" thickTop="1" thickBot="1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</row>
    <row r="17" spans="1:9" ht="16.5" hidden="1" customHeight="1" thickTop="1">
      <c r="A17" s="25" t="s">
        <v>168</v>
      </c>
      <c r="B17" s="26"/>
      <c r="C17" s="26"/>
      <c r="D17" s="26"/>
      <c r="E17" s="27"/>
      <c r="F17" s="26"/>
      <c r="G17" s="26"/>
      <c r="H17" s="28"/>
    </row>
    <row r="18" spans="1:9" s="36" customFormat="1" ht="16.5" hidden="1" customHeight="1">
      <c r="A18" s="29">
        <v>1</v>
      </c>
      <c r="B18" s="30"/>
      <c r="C18" s="31"/>
      <c r="D18" s="32"/>
      <c r="E18" s="33"/>
      <c r="F18" s="32"/>
      <c r="G18" s="32"/>
      <c r="H18" s="35">
        <f>SUM(D18:G18)-E18</f>
        <v>0</v>
      </c>
    </row>
    <row r="19" spans="1:9" s="36" customFormat="1" ht="16.5" hidden="1" customHeight="1">
      <c r="A19" s="29">
        <f>+A18+1</f>
        <v>2</v>
      </c>
      <c r="B19" s="30"/>
      <c r="C19" s="31"/>
      <c r="D19" s="32"/>
      <c r="E19" s="33"/>
      <c r="F19" s="32"/>
      <c r="G19" s="37"/>
      <c r="H19" s="35">
        <f>SUM(D19:G19)-E19</f>
        <v>0</v>
      </c>
    </row>
    <row r="20" spans="1:9" s="44" customFormat="1" ht="16.5" hidden="1" customHeight="1">
      <c r="A20" s="38"/>
      <c r="B20" s="39"/>
      <c r="C20" s="40" t="s">
        <v>169</v>
      </c>
      <c r="D20" s="151">
        <f>SUM(D18:D19)</f>
        <v>0</v>
      </c>
      <c r="E20" s="242">
        <f>SUM(E18:E19)</f>
        <v>0</v>
      </c>
      <c r="F20" s="151">
        <f>SUM(F18:F19)</f>
        <v>0</v>
      </c>
      <c r="G20" s="41">
        <f>SUM(G18:G19)</f>
        <v>0</v>
      </c>
      <c r="H20" s="42">
        <f>SUM(D20:G20)-E20</f>
        <v>0</v>
      </c>
      <c r="I20" s="43"/>
    </row>
    <row r="21" spans="1:9" ht="18" customHeight="1" thickTop="1">
      <c r="A21" s="45" t="s">
        <v>37</v>
      </c>
      <c r="B21" s="46"/>
      <c r="C21" s="46"/>
      <c r="D21" s="47"/>
      <c r="E21" s="48"/>
      <c r="F21" s="195"/>
      <c r="G21" s="47"/>
      <c r="H21" s="49"/>
    </row>
    <row r="22" spans="1:9" s="36" customFormat="1" ht="18" customHeight="1">
      <c r="A22" s="29">
        <v>1</v>
      </c>
      <c r="B22" s="30" t="s">
        <v>38</v>
      </c>
      <c r="C22" s="31" t="str">
        <f>+նախահաշիվ!E6</f>
        <v>Գազամատակարարում</v>
      </c>
      <c r="D22" s="196">
        <f>+նախահաշիվ!T106</f>
        <v>2833.2807474496012</v>
      </c>
      <c r="E22" s="243">
        <f>+նախահաշիվ!U109</f>
        <v>1787.1987471889211</v>
      </c>
      <c r="F22" s="151">
        <f>+նախահաշիվ!T107</f>
        <v>0</v>
      </c>
      <c r="G22" s="32"/>
      <c r="H22" s="35">
        <f t="shared" ref="H22:H33" si="0">SUM(D22:G22)-E22</f>
        <v>2833.2807474496017</v>
      </c>
    </row>
    <row r="23" spans="1:9" s="36" customFormat="1" ht="18" hidden="1" customHeight="1">
      <c r="A23" s="29">
        <f>+A22+1</f>
        <v>2</v>
      </c>
      <c r="B23" s="30" t="s">
        <v>139</v>
      </c>
      <c r="C23" s="31"/>
      <c r="D23" s="196"/>
      <c r="E23" s="243"/>
      <c r="F23" s="151"/>
      <c r="G23" s="32"/>
      <c r="H23" s="35">
        <f>SUM(E23:G23)-E23</f>
        <v>0</v>
      </c>
    </row>
    <row r="24" spans="1:9" s="2" customFormat="1" ht="18" hidden="1" customHeight="1">
      <c r="A24" s="29">
        <f t="shared" ref="A24:A26" si="1">+A23+1</f>
        <v>3</v>
      </c>
      <c r="B24" s="30" t="s">
        <v>140</v>
      </c>
      <c r="C24" s="31"/>
      <c r="D24" s="196"/>
      <c r="E24" s="244"/>
      <c r="F24" s="197"/>
      <c r="G24" s="51"/>
      <c r="H24" s="52">
        <f>SUM(E24:G24)-E24</f>
        <v>0</v>
      </c>
    </row>
    <row r="25" spans="1:9" s="2" customFormat="1" ht="18" hidden="1" customHeight="1">
      <c r="A25" s="29">
        <f t="shared" si="1"/>
        <v>4</v>
      </c>
      <c r="B25" s="30" t="s">
        <v>141</v>
      </c>
      <c r="C25" s="31"/>
      <c r="D25" s="196"/>
      <c r="E25" s="243"/>
      <c r="F25" s="197"/>
      <c r="G25" s="51"/>
      <c r="H25" s="52">
        <f>SUM(E25:G25)-E25</f>
        <v>0</v>
      </c>
    </row>
    <row r="26" spans="1:9" s="36" customFormat="1" ht="18" hidden="1" customHeight="1">
      <c r="A26" s="29">
        <f t="shared" si="1"/>
        <v>5</v>
      </c>
      <c r="B26" s="30" t="s">
        <v>142</v>
      </c>
      <c r="C26" s="31"/>
      <c r="D26" s="196"/>
      <c r="E26" s="243"/>
      <c r="F26" s="151"/>
      <c r="G26" s="32"/>
      <c r="H26" s="35">
        <f>SUM(E26:G26)-E26</f>
        <v>0</v>
      </c>
    </row>
    <row r="27" spans="1:9" s="36" customFormat="1" ht="18" hidden="1" customHeight="1">
      <c r="A27" s="29">
        <v>1</v>
      </c>
      <c r="B27" s="30" t="s">
        <v>127</v>
      </c>
      <c r="C27" s="32"/>
      <c r="D27" s="32"/>
      <c r="E27" s="243"/>
      <c r="F27" s="151"/>
      <c r="G27" s="32"/>
      <c r="H27" s="35">
        <f t="shared" si="0"/>
        <v>0</v>
      </c>
    </row>
    <row r="28" spans="1:9" s="36" customFormat="1" ht="18" hidden="1" customHeight="1">
      <c r="A28" s="29">
        <f t="shared" ref="A28:A33" si="2">+A27+1</f>
        <v>2</v>
      </c>
      <c r="B28" s="30" t="s">
        <v>128</v>
      </c>
      <c r="C28" s="32"/>
      <c r="E28" s="243"/>
      <c r="F28" s="151"/>
      <c r="G28" s="32"/>
      <c r="H28" s="35">
        <f t="shared" si="0"/>
        <v>0</v>
      </c>
    </row>
    <row r="29" spans="1:9" s="36" customFormat="1" ht="18" hidden="1" customHeight="1">
      <c r="A29" s="29">
        <f t="shared" si="2"/>
        <v>3</v>
      </c>
      <c r="B29" s="30" t="s">
        <v>143</v>
      </c>
      <c r="C29" s="31"/>
      <c r="D29" s="196"/>
      <c r="E29" s="243"/>
      <c r="F29" s="151"/>
      <c r="G29" s="32"/>
      <c r="H29" s="35">
        <f t="shared" si="0"/>
        <v>0</v>
      </c>
    </row>
    <row r="30" spans="1:9" s="36" customFormat="1" ht="18" hidden="1" customHeight="1">
      <c r="A30" s="29">
        <f t="shared" si="2"/>
        <v>4</v>
      </c>
      <c r="B30" s="30" t="s">
        <v>144</v>
      </c>
      <c r="C30" s="31"/>
      <c r="D30" s="196"/>
      <c r="E30" s="243"/>
      <c r="F30" s="151"/>
      <c r="G30" s="32"/>
      <c r="H30" s="35">
        <f t="shared" si="0"/>
        <v>0</v>
      </c>
    </row>
    <row r="31" spans="1:9" s="36" customFormat="1" ht="18" hidden="1" customHeight="1">
      <c r="A31" s="29">
        <f t="shared" si="2"/>
        <v>5</v>
      </c>
      <c r="B31" s="30" t="s">
        <v>145</v>
      </c>
      <c r="C31" s="31"/>
      <c r="D31" s="196"/>
      <c r="E31" s="243"/>
      <c r="F31" s="151"/>
      <c r="G31" s="32"/>
      <c r="H31" s="35">
        <f t="shared" si="0"/>
        <v>0</v>
      </c>
    </row>
    <row r="32" spans="1:9" s="36" customFormat="1" ht="18" hidden="1" customHeight="1">
      <c r="A32" s="29">
        <f t="shared" si="2"/>
        <v>6</v>
      </c>
      <c r="B32" s="30" t="s">
        <v>146</v>
      </c>
      <c r="C32" s="31"/>
      <c r="D32" s="196"/>
      <c r="E32" s="243"/>
      <c r="F32" s="151"/>
      <c r="G32" s="32"/>
      <c r="H32" s="35">
        <f t="shared" si="0"/>
        <v>0</v>
      </c>
    </row>
    <row r="33" spans="1:9" s="36" customFormat="1" ht="18" hidden="1" customHeight="1">
      <c r="A33" s="29">
        <f t="shared" si="2"/>
        <v>7</v>
      </c>
      <c r="B33" s="30" t="s">
        <v>147</v>
      </c>
      <c r="C33" s="31"/>
      <c r="D33" s="196"/>
      <c r="E33" s="243"/>
      <c r="F33" s="151"/>
      <c r="G33" s="32"/>
      <c r="H33" s="35">
        <f t="shared" si="0"/>
        <v>0</v>
      </c>
    </row>
    <row r="34" spans="1:9" s="36" customFormat="1" ht="18" customHeight="1">
      <c r="A34" s="29"/>
      <c r="B34" s="53"/>
      <c r="C34" s="40" t="s">
        <v>39</v>
      </c>
      <c r="D34" s="196">
        <f>SUM(D22:D33)</f>
        <v>2833.2807474496012</v>
      </c>
      <c r="E34" s="243">
        <f>SUM(E22:E33)</f>
        <v>1787.1987471889211</v>
      </c>
      <c r="F34" s="151">
        <f>SUM(F22:F33)</f>
        <v>0</v>
      </c>
      <c r="G34" s="32"/>
      <c r="H34" s="35">
        <f>SUM(H22:H33)</f>
        <v>2833.2807474496017</v>
      </c>
    </row>
    <row r="35" spans="1:9" s="36" customFormat="1">
      <c r="A35" s="29"/>
      <c r="B35" s="30"/>
      <c r="C35" s="30" t="s">
        <v>40</v>
      </c>
      <c r="D35" s="196">
        <f>+D34+D20</f>
        <v>2833.2807474496012</v>
      </c>
      <c r="E35" s="243">
        <f>+E34+E20</f>
        <v>1787.1987471889211</v>
      </c>
      <c r="F35" s="151">
        <f>+F34</f>
        <v>0</v>
      </c>
      <c r="G35" s="32">
        <f>+G20</f>
        <v>0</v>
      </c>
      <c r="H35" s="35">
        <f>SUM(D35:G35)-E35</f>
        <v>2833.2807474496017</v>
      </c>
      <c r="I35" s="54"/>
    </row>
    <row r="36" spans="1:9" s="36" customFormat="1" ht="21" customHeight="1">
      <c r="A36" s="198" t="s">
        <v>41</v>
      </c>
      <c r="B36" s="199"/>
      <c r="C36" s="200"/>
      <c r="D36" s="201"/>
      <c r="E36" s="245"/>
      <c r="F36" s="202"/>
      <c r="G36" s="57"/>
      <c r="H36" s="49"/>
    </row>
    <row r="37" spans="1:9" s="36" customFormat="1" ht="18" customHeight="1">
      <c r="A37" s="29">
        <v>2</v>
      </c>
      <c r="B37" s="59">
        <v>1.4999999999999999E-2</v>
      </c>
      <c r="C37" s="31" t="s">
        <v>42</v>
      </c>
      <c r="D37" s="32">
        <f>+D35*$B$37</f>
        <v>42.499211211744019</v>
      </c>
      <c r="E37" s="33">
        <f>+E35*$B$37</f>
        <v>26.807981207833816</v>
      </c>
      <c r="F37" s="151"/>
      <c r="G37" s="32"/>
      <c r="H37" s="35">
        <f>SUM(D37:G37)-E37</f>
        <v>42.499211211744012</v>
      </c>
    </row>
    <row r="38" spans="1:9" s="36" customFormat="1">
      <c r="A38" s="29"/>
      <c r="B38" s="53"/>
      <c r="C38" s="40" t="s">
        <v>43</v>
      </c>
      <c r="D38" s="32">
        <f>+D37</f>
        <v>42.499211211744019</v>
      </c>
      <c r="E38" s="33">
        <f>+E37</f>
        <v>26.807981207833816</v>
      </c>
      <c r="F38" s="151"/>
      <c r="G38" s="32"/>
      <c r="H38" s="35">
        <f>SUM(D38:G38)-E38</f>
        <v>42.499211211744012</v>
      </c>
    </row>
    <row r="39" spans="1:9" s="36" customFormat="1">
      <c r="A39" s="29"/>
      <c r="B39" s="30"/>
      <c r="C39" s="30" t="s">
        <v>44</v>
      </c>
      <c r="D39" s="203">
        <f>+D35+D38</f>
        <v>2875.7799586613451</v>
      </c>
      <c r="E39" s="33">
        <f>+E35+E38</f>
        <v>1814.0067283967549</v>
      </c>
      <c r="F39" s="151">
        <f>+F35</f>
        <v>0</v>
      </c>
      <c r="G39" s="32">
        <f>+G35</f>
        <v>0</v>
      </c>
      <c r="H39" s="35">
        <f>SUM(D39:G39)-E39</f>
        <v>2875.7799586613455</v>
      </c>
    </row>
    <row r="40" spans="1:9" s="36" customFormat="1" ht="16.2">
      <c r="A40" s="55" t="s">
        <v>45</v>
      </c>
      <c r="B40" s="56"/>
      <c r="C40" s="56"/>
      <c r="D40" s="57"/>
      <c r="E40" s="58"/>
      <c r="F40" s="202"/>
      <c r="G40" s="57"/>
      <c r="H40" s="49"/>
    </row>
    <row r="41" spans="1:9" s="36" customFormat="1">
      <c r="A41" s="29">
        <f>+A37+1</f>
        <v>3</v>
      </c>
      <c r="B41" s="59">
        <v>7.0000000000000001E-3</v>
      </c>
      <c r="C41" s="31" t="s">
        <v>129</v>
      </c>
      <c r="D41" s="32">
        <f>+D39*$B$41</f>
        <v>20.130459710629417</v>
      </c>
      <c r="E41" s="33">
        <f>+E39*$B$41</f>
        <v>12.698047098777284</v>
      </c>
      <c r="F41" s="151"/>
      <c r="G41" s="32"/>
      <c r="H41" s="35">
        <f t="shared" ref="H41:H48" si="3">SUM(D41:G41)-E41</f>
        <v>20.13045971062942</v>
      </c>
    </row>
    <row r="42" spans="1:9" s="36" customFormat="1">
      <c r="A42" s="29"/>
      <c r="B42" s="53"/>
      <c r="C42" s="31" t="s">
        <v>53</v>
      </c>
      <c r="D42" s="32">
        <f>+D41+D39</f>
        <v>2895.9104183719746</v>
      </c>
      <c r="E42" s="33">
        <f>+E41+E39</f>
        <v>1826.7047754955322</v>
      </c>
      <c r="F42" s="151">
        <f>+F41+F39</f>
        <v>0</v>
      </c>
      <c r="G42" s="32"/>
      <c r="H42" s="35">
        <f t="shared" si="3"/>
        <v>2895.9104183719746</v>
      </c>
      <c r="I42" s="60"/>
    </row>
    <row r="43" spans="1:9" s="204" customFormat="1" hidden="1">
      <c r="A43" s="29">
        <f>+A41+1</f>
        <v>4</v>
      </c>
      <c r="B43" s="53"/>
      <c r="C43" s="30" t="s">
        <v>130</v>
      </c>
      <c r="D43" s="32">
        <f>D42*$B$43</f>
        <v>0</v>
      </c>
      <c r="E43" s="33">
        <f>E41*$B$41</f>
        <v>8.8886329691440988E-2</v>
      </c>
      <c r="F43" s="151"/>
      <c r="G43" s="32"/>
      <c r="H43" s="35">
        <f t="shared" si="3"/>
        <v>0</v>
      </c>
    </row>
    <row r="44" spans="1:9" s="204" customFormat="1" hidden="1">
      <c r="A44" s="29"/>
      <c r="B44" s="53"/>
      <c r="C44" s="30" t="s">
        <v>53</v>
      </c>
      <c r="D44" s="32">
        <f>+D42+D43</f>
        <v>2895.9104183719746</v>
      </c>
      <c r="E44" s="33">
        <f>+E41+E43</f>
        <v>12.786933428468725</v>
      </c>
      <c r="F44" s="151">
        <f>+F41+F43</f>
        <v>0</v>
      </c>
      <c r="G44" s="32"/>
      <c r="H44" s="35">
        <f t="shared" si="3"/>
        <v>2895.9104183719746</v>
      </c>
    </row>
    <row r="45" spans="1:9" s="204" customFormat="1" hidden="1">
      <c r="A45" s="29">
        <f>+A43+1</f>
        <v>5</v>
      </c>
      <c r="B45" s="59"/>
      <c r="C45" s="30" t="s">
        <v>131</v>
      </c>
      <c r="D45" s="32"/>
      <c r="E45" s="33">
        <f>E43*$B$41</f>
        <v>6.2220430784008698E-4</v>
      </c>
      <c r="F45" s="151"/>
      <c r="G45" s="32">
        <f>D39*$B$45</f>
        <v>0</v>
      </c>
      <c r="H45" s="35">
        <f t="shared" si="3"/>
        <v>0</v>
      </c>
    </row>
    <row r="46" spans="1:9" s="204" customFormat="1" hidden="1">
      <c r="A46" s="29"/>
      <c r="B46" s="53"/>
      <c r="C46" s="30" t="s">
        <v>53</v>
      </c>
      <c r="D46" s="32">
        <f>+D44+G45</f>
        <v>2895.9104183719746</v>
      </c>
      <c r="E46" s="33">
        <f>+E43+E45</f>
        <v>8.9508533999281076E-2</v>
      </c>
      <c r="F46" s="151">
        <f>+F43+F45</f>
        <v>0</v>
      </c>
      <c r="G46" s="32">
        <f>+G45+G39</f>
        <v>0</v>
      </c>
      <c r="H46" s="35">
        <f t="shared" ref="H46" si="4">SUM(D46:G46)-E46</f>
        <v>2895.9104183719746</v>
      </c>
    </row>
    <row r="47" spans="1:9" s="36" customFormat="1">
      <c r="A47" s="29"/>
      <c r="B47" s="53"/>
      <c r="C47" s="40" t="s">
        <v>46</v>
      </c>
      <c r="D47" s="32">
        <f>+D41+D43</f>
        <v>20.130459710629417</v>
      </c>
      <c r="E47" s="33">
        <f>+E41</f>
        <v>12.698047098777284</v>
      </c>
      <c r="F47" s="151">
        <f>+F41</f>
        <v>0</v>
      </c>
      <c r="G47" s="32">
        <f>+G45</f>
        <v>0</v>
      </c>
      <c r="H47" s="35">
        <f t="shared" si="3"/>
        <v>20.13045971062942</v>
      </c>
    </row>
    <row r="48" spans="1:9" s="36" customFormat="1" ht="15" customHeight="1">
      <c r="A48" s="29"/>
      <c r="B48" s="30"/>
      <c r="C48" s="30" t="s">
        <v>47</v>
      </c>
      <c r="D48" s="32">
        <f>+D44</f>
        <v>2895.9104183719746</v>
      </c>
      <c r="E48" s="33">
        <f>+E39+E47</f>
        <v>1826.7047754955322</v>
      </c>
      <c r="F48" s="151">
        <f>+F39+F47</f>
        <v>0</v>
      </c>
      <c r="G48" s="32">
        <f>+G47+G39</f>
        <v>0</v>
      </c>
      <c r="H48" s="35">
        <f t="shared" si="3"/>
        <v>2895.9104183719746</v>
      </c>
    </row>
    <row r="49" spans="1:10" s="36" customFormat="1" ht="17.25" customHeight="1">
      <c r="A49" s="55" t="s">
        <v>48</v>
      </c>
      <c r="B49" s="56"/>
      <c r="C49" s="205"/>
      <c r="D49" s="57"/>
      <c r="E49" s="58"/>
      <c r="F49" s="202"/>
      <c r="G49" s="57"/>
      <c r="H49" s="49"/>
    </row>
    <row r="50" spans="1:10" s="36" customFormat="1" ht="19.5" customHeight="1">
      <c r="A50" s="29">
        <f>+A41+1</f>
        <v>4</v>
      </c>
      <c r="B50" s="53">
        <v>0.02</v>
      </c>
      <c r="C50" s="206" t="s">
        <v>132</v>
      </c>
      <c r="D50" s="32"/>
      <c r="E50" s="33"/>
      <c r="F50" s="151"/>
      <c r="G50" s="32">
        <f>+D48*B50*1.2</f>
        <v>69.50185004092738</v>
      </c>
      <c r="H50" s="35">
        <f>SUM(D50:G50)-E50</f>
        <v>69.50185004092738</v>
      </c>
    </row>
    <row r="51" spans="1:10" s="36" customFormat="1" ht="19.5" customHeight="1">
      <c r="A51" s="29">
        <f>+A50+1</f>
        <v>5</v>
      </c>
      <c r="B51" s="53">
        <v>6.0000000000000001E-3</v>
      </c>
      <c r="C51" s="206" t="s">
        <v>133</v>
      </c>
      <c r="D51" s="32"/>
      <c r="E51" s="33"/>
      <c r="F51" s="151"/>
      <c r="G51" s="32">
        <f>+D48*B51*1.2</f>
        <v>20.850555012278218</v>
      </c>
      <c r="H51" s="35">
        <f>SUM(D51:G51)-E51</f>
        <v>20.850555012278218</v>
      </c>
      <c r="I51" s="60"/>
      <c r="J51" s="60"/>
    </row>
    <row r="52" spans="1:10" s="36" customFormat="1">
      <c r="A52" s="29"/>
      <c r="B52" s="53"/>
      <c r="C52" s="40" t="s">
        <v>49</v>
      </c>
      <c r="D52" s="34"/>
      <c r="E52" s="33"/>
      <c r="F52" s="151"/>
      <c r="G52" s="32">
        <f>SUM(G50:G51)</f>
        <v>90.352405053205601</v>
      </c>
      <c r="H52" s="35">
        <f>SUM(D52:G52)-E52</f>
        <v>90.352405053205601</v>
      </c>
    </row>
    <row r="53" spans="1:10" s="36" customFormat="1">
      <c r="A53" s="29"/>
      <c r="B53" s="30"/>
      <c r="C53" s="30" t="s">
        <v>50</v>
      </c>
      <c r="D53" s="32">
        <f>+D48</f>
        <v>2895.9104183719746</v>
      </c>
      <c r="E53" s="33">
        <f>+E48</f>
        <v>1826.7047754955322</v>
      </c>
      <c r="F53" s="151">
        <f>+F48</f>
        <v>0</v>
      </c>
      <c r="G53" s="32">
        <f>+G52+G48</f>
        <v>90.352405053205601</v>
      </c>
      <c r="H53" s="35">
        <f>SUM(D53:G53)-E53</f>
        <v>2986.2628234251806</v>
      </c>
      <c r="I53" s="54"/>
    </row>
    <row r="54" spans="1:10" s="36" customFormat="1" ht="16.2">
      <c r="A54" s="55" t="s">
        <v>51</v>
      </c>
      <c r="B54" s="56"/>
      <c r="C54" s="56"/>
      <c r="D54" s="57"/>
      <c r="E54" s="58"/>
      <c r="F54" s="207"/>
      <c r="G54" s="57"/>
      <c r="H54" s="49"/>
      <c r="J54" s="60"/>
    </row>
    <row r="55" spans="1:10" s="36" customFormat="1">
      <c r="A55" s="29">
        <f>+A51+1</f>
        <v>6</v>
      </c>
      <c r="B55" s="61">
        <v>0.03</v>
      </c>
      <c r="C55" s="30" t="s">
        <v>52</v>
      </c>
      <c r="D55" s="32">
        <f>+D53*$B$55</f>
        <v>86.877312551159235</v>
      </c>
      <c r="E55" s="33">
        <f>+E53*$B$55</f>
        <v>54.801143264865964</v>
      </c>
      <c r="F55" s="151">
        <f>+F53*$B$55</f>
        <v>0</v>
      </c>
      <c r="G55" s="50">
        <f>+G53*B55</f>
        <v>2.710572151596168</v>
      </c>
      <c r="H55" s="35">
        <f>SUM(D55:G55)-E55</f>
        <v>89.587884702755417</v>
      </c>
      <c r="I55" s="60"/>
      <c r="J55" s="60"/>
    </row>
    <row r="56" spans="1:10" s="36" customFormat="1">
      <c r="A56" s="29"/>
      <c r="B56" s="53"/>
      <c r="C56" s="31" t="s">
        <v>53</v>
      </c>
      <c r="D56" s="32">
        <f>+D55+D53</f>
        <v>2982.7877309231339</v>
      </c>
      <c r="E56" s="33">
        <f>+E55+E53</f>
        <v>1881.5059187603981</v>
      </c>
      <c r="F56" s="151">
        <f>+F55+F53</f>
        <v>0</v>
      </c>
      <c r="G56" s="32">
        <f>+G55+G53</f>
        <v>93.062977204801768</v>
      </c>
      <c r="H56" s="35">
        <f>SUM(D56:G56)-E56</f>
        <v>3075.8507081279349</v>
      </c>
      <c r="I56" s="60"/>
    </row>
    <row r="57" spans="1:10" s="36" customFormat="1">
      <c r="A57" s="29"/>
      <c r="B57" s="53"/>
      <c r="C57" s="31"/>
      <c r="D57" s="32"/>
      <c r="E57" s="33"/>
      <c r="F57" s="151"/>
      <c r="G57" s="32"/>
      <c r="H57" s="35"/>
    </row>
    <row r="58" spans="1:10" s="67" customFormat="1">
      <c r="A58" s="62"/>
      <c r="B58" s="63">
        <v>0.2</v>
      </c>
      <c r="C58" s="64" t="s">
        <v>54</v>
      </c>
      <c r="D58" s="65">
        <f>+D56*$B$58</f>
        <v>596.55754618462686</v>
      </c>
      <c r="E58" s="66">
        <f>+E56*$B$58</f>
        <v>376.30118375207962</v>
      </c>
      <c r="F58" s="208">
        <f>+F56*$B$58</f>
        <v>0</v>
      </c>
      <c r="G58" s="65"/>
      <c r="H58" s="42">
        <f>SUM(D58:G58)-E58</f>
        <v>596.55754618462686</v>
      </c>
    </row>
    <row r="59" spans="1:10" s="44" customFormat="1">
      <c r="A59" s="68"/>
      <c r="B59" s="69"/>
      <c r="C59" s="70" t="s">
        <v>55</v>
      </c>
      <c r="D59" s="71">
        <f>+D58+D56</f>
        <v>3579.3452771077609</v>
      </c>
      <c r="E59" s="72">
        <f>+E58+E56</f>
        <v>2257.8071025124777</v>
      </c>
      <c r="F59" s="209">
        <f>+F58+F56</f>
        <v>0</v>
      </c>
      <c r="G59" s="71">
        <f>+G58+G56</f>
        <v>93.062977204801768</v>
      </c>
      <c r="H59" s="42">
        <f>SUM(D59:G59)-E59</f>
        <v>3672.4082543125619</v>
      </c>
      <c r="J59" s="43"/>
    </row>
    <row r="60" spans="1:10" s="36" customFormat="1" ht="16.2">
      <c r="A60" s="55"/>
      <c r="B60" s="56"/>
      <c r="C60" s="56"/>
      <c r="D60" s="57"/>
      <c r="E60" s="58"/>
      <c r="F60" s="207"/>
      <c r="G60" s="57"/>
      <c r="H60" s="49"/>
    </row>
    <row r="61" spans="1:10" s="36" customFormat="1" ht="16.2">
      <c r="A61" s="55" t="s">
        <v>56</v>
      </c>
      <c r="B61" s="56"/>
      <c r="C61" s="56"/>
      <c r="D61" s="57"/>
      <c r="E61" s="58"/>
      <c r="F61" s="57"/>
      <c r="G61" s="57"/>
      <c r="H61" s="49"/>
    </row>
    <row r="62" spans="1:10" s="36" customFormat="1" ht="31.2">
      <c r="A62" s="29">
        <f>+A55+1</f>
        <v>7</v>
      </c>
      <c r="B62" s="73" t="s">
        <v>173</v>
      </c>
      <c r="C62" s="31" t="s">
        <v>134</v>
      </c>
      <c r="D62" s="32"/>
      <c r="E62" s="33"/>
      <c r="F62" s="32"/>
      <c r="G62" s="241"/>
      <c r="H62" s="74">
        <f>SUM(D62:G62)</f>
        <v>0</v>
      </c>
    </row>
    <row r="63" spans="1:10" s="36" customFormat="1">
      <c r="A63" s="29"/>
      <c r="B63" s="73"/>
      <c r="C63" s="31"/>
      <c r="D63" s="32"/>
      <c r="E63" s="33"/>
      <c r="F63" s="32"/>
      <c r="G63" s="75"/>
      <c r="H63" s="74">
        <f>SUM(D63:G63)</f>
        <v>0</v>
      </c>
      <c r="J63" s="54"/>
    </row>
    <row r="64" spans="1:10" s="36" customFormat="1" ht="21" customHeight="1">
      <c r="A64" s="76">
        <f>+A62+1</f>
        <v>8</v>
      </c>
      <c r="B64" s="77"/>
      <c r="C64" s="78" t="s">
        <v>57</v>
      </c>
      <c r="D64" s="79"/>
      <c r="E64" s="80"/>
      <c r="F64" s="79"/>
      <c r="G64" s="81">
        <f>+B64*G62</f>
        <v>0</v>
      </c>
      <c r="H64" s="82">
        <f>SUM(D64:G64)</f>
        <v>0</v>
      </c>
    </row>
    <row r="65" spans="1:15" s="36" customFormat="1" ht="16.2" thickBot="1">
      <c r="A65" s="29"/>
      <c r="B65" s="53"/>
      <c r="C65" s="40" t="s">
        <v>58</v>
      </c>
      <c r="D65" s="34"/>
      <c r="E65" s="33"/>
      <c r="F65" s="32"/>
      <c r="G65" s="32">
        <f>SUM(G62:G64)</f>
        <v>0</v>
      </c>
      <c r="H65" s="35">
        <f>SUM(D65:G65)-E65</f>
        <v>0</v>
      </c>
    </row>
    <row r="66" spans="1:15" s="36" customFormat="1" ht="32.25" hidden="1" customHeight="1" thickBot="1">
      <c r="A66" s="83"/>
      <c r="B66" s="84"/>
      <c r="C66" s="85" t="s">
        <v>59</v>
      </c>
      <c r="D66" s="86"/>
      <c r="E66" s="87"/>
      <c r="F66" s="86"/>
      <c r="G66" s="88"/>
      <c r="H66" s="89">
        <f>SUM(G66)</f>
        <v>0</v>
      </c>
    </row>
    <row r="67" spans="1:15" ht="16.8" thickTop="1" thickBot="1">
      <c r="A67" s="90"/>
      <c r="B67" s="788" t="s">
        <v>60</v>
      </c>
      <c r="C67" s="789"/>
      <c r="D67" s="91">
        <f>D59+D65</f>
        <v>3579.3452771077609</v>
      </c>
      <c r="E67" s="92">
        <f>E59+E65</f>
        <v>2257.8071025124777</v>
      </c>
      <c r="F67" s="92">
        <f>F59+F65</f>
        <v>0</v>
      </c>
      <c r="G67" s="91">
        <f>G59+G65+G66</f>
        <v>93.062977204801768</v>
      </c>
      <c r="H67" s="91">
        <f>H59+H65+H66</f>
        <v>3672.4082543125619</v>
      </c>
      <c r="I67" s="93">
        <f>+D67+G67+F67</f>
        <v>3672.4082543125628</v>
      </c>
      <c r="J67" s="93"/>
    </row>
    <row r="68" spans="1:15" ht="16.8" hidden="1" thickTop="1">
      <c r="A68" s="94"/>
      <c r="B68" s="94"/>
      <c r="C68" s="95"/>
      <c r="D68" s="96"/>
      <c r="E68" s="96"/>
      <c r="F68" s="96"/>
      <c r="G68" s="96"/>
      <c r="H68" s="97"/>
    </row>
    <row r="69" spans="1:15" ht="15.75" hidden="1" customHeight="1">
      <c r="A69" s="94"/>
      <c r="B69" s="94"/>
      <c r="C69" s="95"/>
      <c r="D69" s="96"/>
      <c r="E69" s="96"/>
      <c r="F69" s="96"/>
      <c r="G69" s="96"/>
      <c r="H69" s="97"/>
    </row>
    <row r="70" spans="1:15" ht="16.8" thickTop="1">
      <c r="A70" s="94"/>
      <c r="B70" s="94"/>
      <c r="C70" s="95"/>
      <c r="D70" s="96"/>
      <c r="E70" s="96"/>
      <c r="F70" s="96"/>
      <c r="G70" s="96"/>
      <c r="H70" s="97"/>
      <c r="J70" s="98"/>
      <c r="K70" s="98"/>
      <c r="L70" s="98"/>
      <c r="M70" s="98"/>
      <c r="N70" s="98"/>
      <c r="O70" s="98"/>
    </row>
    <row r="71" spans="1:15">
      <c r="B71" s="190"/>
      <c r="C71" s="99" t="s">
        <v>61</v>
      </c>
      <c r="D71" s="100"/>
      <c r="E71" s="787" t="s">
        <v>226</v>
      </c>
      <c r="F71" s="787"/>
      <c r="G71" s="190"/>
      <c r="H71" s="190"/>
      <c r="I71" s="93"/>
      <c r="J71" s="101"/>
      <c r="K71" s="102"/>
      <c r="L71" s="102"/>
      <c r="M71" s="98"/>
      <c r="N71" s="98"/>
      <c r="O71" s="98"/>
    </row>
    <row r="72" spans="1:15">
      <c r="A72" s="103"/>
      <c r="B72" s="103"/>
      <c r="C72" s="104"/>
      <c r="E72" s="4"/>
      <c r="G72" s="103"/>
      <c r="H72" s="103"/>
      <c r="J72" s="210"/>
      <c r="K72" s="102"/>
      <c r="L72" s="102"/>
      <c r="M72" s="98"/>
      <c r="N72" s="98"/>
      <c r="O72" s="98"/>
    </row>
    <row r="73" spans="1:15">
      <c r="A73" s="103"/>
      <c r="B73" s="103"/>
      <c r="C73" s="104"/>
      <c r="E73" s="4"/>
      <c r="G73" s="103"/>
      <c r="H73" s="103"/>
      <c r="J73" s="210"/>
      <c r="K73" s="102"/>
      <c r="L73" s="102"/>
      <c r="M73" s="98"/>
      <c r="N73" s="98"/>
      <c r="O73" s="98"/>
    </row>
    <row r="74" spans="1:15">
      <c r="B74" s="401"/>
      <c r="C74" s="99" t="s">
        <v>222</v>
      </c>
      <c r="D74" s="100"/>
      <c r="E74" s="787" t="s">
        <v>223</v>
      </c>
      <c r="F74" s="787"/>
      <c r="G74" s="401"/>
      <c r="H74" s="401"/>
      <c r="I74" s="93"/>
      <c r="J74" s="101"/>
      <c r="K74" s="102"/>
      <c r="L74" s="102"/>
      <c r="M74" s="98"/>
      <c r="N74" s="98"/>
      <c r="O74" s="98"/>
    </row>
    <row r="75" spans="1:15">
      <c r="C75" s="104"/>
      <c r="D75" s="105"/>
      <c r="E75" s="106"/>
      <c r="J75" s="210"/>
      <c r="K75" s="102"/>
      <c r="L75" s="102"/>
      <c r="M75" s="98"/>
      <c r="N75" s="98"/>
      <c r="O75" s="98"/>
    </row>
    <row r="76" spans="1:15">
      <c r="D76" s="107"/>
      <c r="E76" s="106"/>
      <c r="F76" s="93"/>
      <c r="G76" s="107"/>
      <c r="H76" s="93"/>
      <c r="J76" s="211"/>
      <c r="K76" s="98"/>
      <c r="L76" s="98"/>
      <c r="M76" s="98"/>
      <c r="N76" s="98"/>
      <c r="O76" s="98"/>
    </row>
    <row r="77" spans="1:15">
      <c r="C77" s="99" t="s">
        <v>356</v>
      </c>
      <c r="D77" s="100"/>
      <c r="E77" s="787" t="s">
        <v>357</v>
      </c>
      <c r="F77" s="787"/>
      <c r="J77" s="98"/>
      <c r="K77" s="98"/>
      <c r="L77" s="98"/>
      <c r="M77" s="98"/>
      <c r="N77" s="98"/>
      <c r="O77" s="98"/>
    </row>
    <row r="78" spans="1:15">
      <c r="J78" s="98"/>
      <c r="K78" s="98"/>
      <c r="L78" s="98"/>
      <c r="M78" s="98"/>
      <c r="N78" s="98"/>
      <c r="O78" s="98"/>
    </row>
    <row r="79" spans="1:15">
      <c r="J79" s="98"/>
      <c r="K79" s="98"/>
      <c r="L79" s="98"/>
      <c r="M79" s="98"/>
      <c r="N79" s="98"/>
      <c r="O79" s="98"/>
    </row>
    <row r="80" spans="1:15">
      <c r="D80" s="104"/>
      <c r="E80" s="106"/>
    </row>
  </sheetData>
  <mergeCells count="12">
    <mergeCell ref="E77:F77"/>
    <mergeCell ref="E71:F71"/>
    <mergeCell ref="E74:F74"/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scale="97" orientation="landscape" r:id="rId1"/>
  <headerFooter alignWithMargins="0">
    <oddFooter>&amp;C&amp;P</oddFooter>
  </headerFooter>
  <rowBreaks count="2" manualBreakCount="2">
    <brk id="47" max="7" man="1"/>
    <brk id="7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X117"/>
  <sheetViews>
    <sheetView view="pageBreakPreview" topLeftCell="A103" zoomScale="115" zoomScaleNormal="115" zoomScaleSheetLayoutView="115" workbookViewId="0">
      <selection sqref="A1:U115"/>
    </sheetView>
  </sheetViews>
  <sheetFormatPr defaultColWidth="9.109375" defaultRowHeight="14.4"/>
  <cols>
    <col min="1" max="1" width="4.5546875" style="147" customWidth="1"/>
    <col min="2" max="2" width="7.5546875" style="147" customWidth="1"/>
    <col min="3" max="3" width="33.6640625" style="422" customWidth="1"/>
    <col min="4" max="4" width="5.88671875" style="144" customWidth="1"/>
    <col min="5" max="5" width="6.33203125" style="152" customWidth="1"/>
    <col min="6" max="7" width="2.109375" style="148" customWidth="1"/>
    <col min="8" max="8" width="2.33203125" style="148" customWidth="1"/>
    <col min="9" max="9" width="1.88671875" style="148" customWidth="1"/>
    <col min="10" max="10" width="2.109375" style="148" customWidth="1"/>
    <col min="11" max="11" width="2.44140625" style="148" customWidth="1"/>
    <col min="12" max="12" width="22.44140625" style="214" customWidth="1"/>
    <col min="13" max="13" width="4.109375" style="144" customWidth="1"/>
    <col min="14" max="14" width="5.5546875" style="144" customWidth="1"/>
    <col min="15" max="15" width="6.88671875" style="152" customWidth="1"/>
    <col min="16" max="16" width="5.88671875" style="175" customWidth="1"/>
    <col min="17" max="17" width="5.33203125" style="149" customWidth="1"/>
    <col min="18" max="18" width="5.5546875" style="144" customWidth="1"/>
    <col min="19" max="19" width="5.44140625" style="144" customWidth="1"/>
    <col min="20" max="20" width="7.44140625" style="154" customWidth="1"/>
    <col min="21" max="21" width="7.33203125" style="150" customWidth="1"/>
    <col min="22" max="22" width="17.6640625" style="144" customWidth="1"/>
    <col min="23" max="23" width="9.109375" style="144" customWidth="1"/>
    <col min="24" max="24" width="25.44140625" style="144" customWidth="1"/>
    <col min="25" max="25" width="15.109375" style="144" bestFit="1" customWidth="1"/>
    <col min="26" max="26" width="21.109375" style="144" bestFit="1" customWidth="1"/>
    <col min="27" max="27" width="17" style="144" bestFit="1" customWidth="1"/>
    <col min="28" max="28" width="18.44140625" style="144" bestFit="1" customWidth="1"/>
    <col min="29" max="29" width="19.33203125" style="144" bestFit="1" customWidth="1"/>
    <col min="30" max="35" width="11.6640625" style="144" customWidth="1"/>
    <col min="36" max="16384" width="9.109375" style="144"/>
  </cols>
  <sheetData>
    <row r="1" spans="1:35" s="111" customFormat="1" ht="64.5" customHeight="1">
      <c r="A1" s="1070" t="s">
        <v>62</v>
      </c>
      <c r="B1" s="1070"/>
      <c r="C1" s="1070"/>
      <c r="D1" s="1071" t="s">
        <v>228</v>
      </c>
      <c r="E1" s="1071"/>
      <c r="F1" s="1071"/>
      <c r="G1" s="1071"/>
      <c r="H1" s="1071"/>
      <c r="I1" s="1071"/>
      <c r="J1" s="1071"/>
      <c r="K1" s="1071"/>
      <c r="L1" s="1071"/>
      <c r="M1" s="1071"/>
      <c r="N1" s="1071"/>
      <c r="O1" s="1071"/>
      <c r="P1" s="1071"/>
      <c r="Q1" s="1071"/>
      <c r="R1" s="1071"/>
      <c r="S1" s="1071"/>
      <c r="T1" s="153"/>
      <c r="U1" s="109"/>
      <c r="V1" s="110"/>
      <c r="W1" s="110"/>
      <c r="Y1" s="402" t="s">
        <v>63</v>
      </c>
      <c r="Z1" s="402" t="s">
        <v>64</v>
      </c>
      <c r="AA1" s="402" t="s">
        <v>65</v>
      </c>
      <c r="AB1" s="402" t="s">
        <v>66</v>
      </c>
      <c r="AC1" s="402" t="s">
        <v>67</v>
      </c>
      <c r="AD1" s="402" t="s">
        <v>68</v>
      </c>
      <c r="AE1" s="402" t="s">
        <v>69</v>
      </c>
      <c r="AF1" s="402" t="s">
        <v>70</v>
      </c>
      <c r="AG1" s="402" t="s">
        <v>71</v>
      </c>
      <c r="AH1" s="402" t="s">
        <v>72</v>
      </c>
      <c r="AI1" s="402" t="s">
        <v>73</v>
      </c>
    </row>
    <row r="2" spans="1:35" s="111" customFormat="1" ht="3" customHeight="1">
      <c r="A2" s="1070"/>
      <c r="B2" s="1070"/>
      <c r="C2" s="1070"/>
      <c r="D2" s="438"/>
      <c r="E2" s="156"/>
      <c r="F2" s="112"/>
      <c r="G2" s="112"/>
      <c r="H2" s="112"/>
      <c r="I2" s="112"/>
      <c r="J2" s="112"/>
      <c r="K2" s="112"/>
      <c r="L2" s="212"/>
      <c r="M2" s="113"/>
      <c r="N2" s="114"/>
      <c r="O2" s="114"/>
      <c r="P2" s="126"/>
      <c r="Q2" s="115"/>
      <c r="R2" s="114"/>
      <c r="S2" s="114"/>
      <c r="T2" s="153"/>
      <c r="U2" s="109"/>
      <c r="V2" s="110"/>
      <c r="W2" s="110"/>
      <c r="Y2" s="403"/>
      <c r="Z2" s="403"/>
      <c r="AA2" s="403"/>
      <c r="AB2" s="403"/>
      <c r="AC2" s="403"/>
      <c r="AD2" s="403"/>
      <c r="AE2" s="403"/>
      <c r="AF2" s="403"/>
      <c r="AG2" s="403"/>
      <c r="AH2" s="403"/>
      <c r="AI2" s="403"/>
    </row>
    <row r="3" spans="1:35" s="111" customFormat="1" ht="13.8" hidden="1">
      <c r="A3" s="116"/>
      <c r="B3" s="116"/>
      <c r="C3" s="117"/>
      <c r="D3" s="114"/>
      <c r="E3" s="114"/>
      <c r="F3" s="220"/>
      <c r="G3" s="220"/>
      <c r="H3" s="220"/>
      <c r="I3" s="220"/>
      <c r="J3" s="220"/>
      <c r="K3" s="220"/>
      <c r="L3" s="213"/>
      <c r="M3" s="114"/>
      <c r="N3" s="114"/>
      <c r="O3" s="114"/>
      <c r="P3" s="126"/>
      <c r="Q3" s="115"/>
      <c r="R3" s="114"/>
      <c r="S3" s="114"/>
      <c r="T3" s="126"/>
      <c r="U3" s="118"/>
      <c r="V3" s="110"/>
      <c r="W3" s="110"/>
      <c r="Y3" s="403"/>
      <c r="Z3" s="403"/>
      <c r="AA3" s="403"/>
      <c r="AB3" s="403"/>
      <c r="AC3" s="403"/>
      <c r="AD3" s="403"/>
      <c r="AE3" s="403"/>
      <c r="AF3" s="403"/>
      <c r="AG3" s="403"/>
      <c r="AH3" s="403"/>
      <c r="AI3" s="403"/>
    </row>
    <row r="4" spans="1:35" s="119" customFormat="1" ht="16.2">
      <c r="A4" s="314"/>
      <c r="B4" s="314"/>
      <c r="C4" s="117"/>
      <c r="D4" s="315"/>
      <c r="E4" s="155" t="s">
        <v>74</v>
      </c>
      <c r="F4" s="316"/>
      <c r="G4" s="317"/>
      <c r="H4" s="317"/>
      <c r="I4" s="317"/>
      <c r="J4" s="317"/>
      <c r="K4" s="317"/>
      <c r="L4" s="318"/>
      <c r="M4" s="319" t="s">
        <v>75</v>
      </c>
      <c r="N4" s="320"/>
      <c r="O4" s="320"/>
      <c r="P4" s="321"/>
      <c r="Q4" s="322"/>
      <c r="R4" s="315"/>
      <c r="S4" s="315"/>
      <c r="T4" s="321"/>
      <c r="U4" s="404"/>
      <c r="V4" s="405"/>
      <c r="W4" s="405"/>
      <c r="X4" s="406" t="s">
        <v>76</v>
      </c>
      <c r="Y4" s="407">
        <v>5.72</v>
      </c>
      <c r="Z4" s="407">
        <v>6.15</v>
      </c>
      <c r="AA4" s="408">
        <v>7</v>
      </c>
      <c r="AB4" s="407">
        <v>6.79</v>
      </c>
      <c r="AC4" s="407">
        <v>6.57</v>
      </c>
      <c r="AD4" s="407">
        <v>8.98</v>
      </c>
      <c r="AE4" s="407">
        <v>7.61</v>
      </c>
      <c r="AF4" s="407">
        <v>8.93</v>
      </c>
      <c r="AG4" s="407">
        <v>8.8000000000000007</v>
      </c>
      <c r="AH4" s="407">
        <v>12.9</v>
      </c>
      <c r="AI4" s="407">
        <v>13.2</v>
      </c>
    </row>
    <row r="5" spans="1:35" s="124" customFormat="1" ht="2.25" customHeight="1">
      <c r="A5" s="121"/>
      <c r="B5" s="121"/>
      <c r="C5" s="117"/>
      <c r="D5" s="120"/>
      <c r="E5" s="120"/>
      <c r="F5" s="220"/>
      <c r="G5" s="220"/>
      <c r="H5" s="220"/>
      <c r="I5" s="220"/>
      <c r="J5" s="220"/>
      <c r="K5" s="220"/>
      <c r="L5" s="213"/>
      <c r="M5" s="120"/>
      <c r="N5" s="120"/>
      <c r="O5" s="120"/>
      <c r="P5" s="126"/>
      <c r="Q5" s="115"/>
      <c r="R5" s="120"/>
      <c r="S5" s="120"/>
      <c r="T5" s="126"/>
      <c r="U5" s="122"/>
      <c r="V5" s="123"/>
      <c r="W5" s="123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</row>
    <row r="6" spans="1:35" s="124" customFormat="1" ht="13.5" customHeight="1">
      <c r="A6" s="121"/>
      <c r="B6" s="121"/>
      <c r="C6" s="117"/>
      <c r="D6" s="438"/>
      <c r="E6" s="1072" t="s">
        <v>189</v>
      </c>
      <c r="F6" s="1072"/>
      <c r="G6" s="1072"/>
      <c r="H6" s="1072"/>
      <c r="I6" s="1072"/>
      <c r="J6" s="1072"/>
      <c r="K6" s="1072"/>
      <c r="L6" s="1072"/>
      <c r="M6" s="1072"/>
      <c r="N6" s="1072"/>
      <c r="O6" s="1072"/>
      <c r="P6" s="1072"/>
      <c r="Q6" s="1072"/>
      <c r="R6" s="1072"/>
      <c r="S6" s="120"/>
      <c r="T6" s="126"/>
      <c r="U6" s="122"/>
      <c r="V6" s="123"/>
      <c r="X6" s="406" t="s">
        <v>77</v>
      </c>
      <c r="Y6" s="410">
        <f t="shared" ref="Y6:AI6" si="0">1.02*1.05*(1+Y4/100)</f>
        <v>1.1322612000000001</v>
      </c>
      <c r="Z6" s="410">
        <f t="shared" si="0"/>
        <v>1.1368665000000002</v>
      </c>
      <c r="AA6" s="410">
        <f t="shared" si="0"/>
        <v>1.1459700000000002</v>
      </c>
      <c r="AB6" s="410">
        <f t="shared" si="0"/>
        <v>1.1437209000000004</v>
      </c>
      <c r="AC6" s="410">
        <f t="shared" si="0"/>
        <v>1.1413647000000002</v>
      </c>
      <c r="AD6" s="410">
        <f t="shared" si="0"/>
        <v>1.1671758000000003</v>
      </c>
      <c r="AE6" s="410">
        <f t="shared" si="0"/>
        <v>1.1525031000000003</v>
      </c>
      <c r="AF6" s="410">
        <f t="shared" si="0"/>
        <v>1.1666403000000001</v>
      </c>
      <c r="AG6" s="410">
        <f t="shared" si="0"/>
        <v>1.1652480000000003</v>
      </c>
      <c r="AH6" s="410">
        <f t="shared" si="0"/>
        <v>1.2091590000000001</v>
      </c>
      <c r="AI6" s="410">
        <f t="shared" si="0"/>
        <v>1.2123720000000002</v>
      </c>
    </row>
    <row r="7" spans="1:35" s="124" customFormat="1" ht="12" customHeight="1">
      <c r="A7" s="121"/>
      <c r="B7" s="121"/>
      <c r="C7" s="117"/>
      <c r="D7" s="120"/>
      <c r="E7" s="1073"/>
      <c r="F7" s="1073"/>
      <c r="G7" s="1073"/>
      <c r="H7" s="1073"/>
      <c r="I7" s="1073"/>
      <c r="J7" s="1073"/>
      <c r="K7" s="1073"/>
      <c r="L7" s="1073"/>
      <c r="M7" s="1073"/>
      <c r="N7" s="1073"/>
      <c r="O7" s="1073"/>
      <c r="P7" s="1073"/>
      <c r="Q7" s="1073"/>
      <c r="R7" s="1073"/>
      <c r="S7" s="120"/>
      <c r="T7" s="126"/>
      <c r="U7" s="122"/>
      <c r="V7" s="123"/>
    </row>
    <row r="8" spans="1:35" s="124" customFormat="1" ht="0.75" customHeight="1">
      <c r="A8" s="121"/>
      <c r="B8" s="121"/>
      <c r="C8" s="117"/>
      <c r="D8" s="125"/>
      <c r="E8" s="126"/>
      <c r="F8" s="220"/>
      <c r="G8" s="220"/>
      <c r="H8" s="220"/>
      <c r="I8" s="220"/>
      <c r="J8" s="220"/>
      <c r="K8" s="220"/>
      <c r="L8" s="213"/>
      <c r="M8" s="120"/>
      <c r="N8" s="120"/>
      <c r="O8" s="120"/>
      <c r="P8" s="126"/>
      <c r="Q8" s="115"/>
      <c r="R8" s="127"/>
      <c r="S8" s="120"/>
      <c r="T8" s="126"/>
      <c r="U8" s="122"/>
      <c r="V8" s="123"/>
    </row>
    <row r="9" spans="1:35" s="124" customFormat="1" ht="13.8">
      <c r="A9" s="1074" t="s">
        <v>78</v>
      </c>
      <c r="B9" s="1074"/>
      <c r="C9" s="117" t="s">
        <v>355</v>
      </c>
      <c r="D9" s="120"/>
      <c r="E9" s="120"/>
      <c r="F9" s="220"/>
      <c r="G9" s="220"/>
      <c r="H9" s="220"/>
      <c r="I9" s="220"/>
      <c r="J9" s="220"/>
      <c r="K9" s="220"/>
      <c r="L9" s="213"/>
      <c r="M9" s="120"/>
      <c r="N9" s="120"/>
      <c r="O9" s="438" t="s">
        <v>79</v>
      </c>
      <c r="P9" s="1075">
        <f>+T109</f>
        <v>2833.2807474496012</v>
      </c>
      <c r="Q9" s="1075"/>
      <c r="R9" s="1075"/>
      <c r="S9" s="128" t="s">
        <v>24</v>
      </c>
      <c r="T9" s="126"/>
      <c r="U9" s="122"/>
      <c r="V9" s="123"/>
    </row>
    <row r="10" spans="1:35" s="124" customFormat="1" ht="4.5" customHeight="1">
      <c r="A10" s="129"/>
      <c r="B10" s="129"/>
      <c r="C10" s="130"/>
      <c r="D10" s="131"/>
      <c r="E10" s="1076"/>
      <c r="F10" s="1076"/>
      <c r="G10" s="1076"/>
      <c r="H10" s="220"/>
      <c r="I10" s="220"/>
      <c r="J10" s="220"/>
      <c r="K10" s="220"/>
      <c r="L10" s="213"/>
      <c r="M10" s="120"/>
      <c r="N10" s="120"/>
      <c r="O10" s="438"/>
      <c r="P10" s="1075"/>
      <c r="Q10" s="1075"/>
      <c r="R10" s="1075"/>
      <c r="S10" s="128"/>
      <c r="T10" s="220"/>
      <c r="U10" s="132"/>
      <c r="V10" s="123"/>
    </row>
    <row r="11" spans="1:35" s="124" customFormat="1" ht="13.8">
      <c r="A11" s="133" t="s">
        <v>80</v>
      </c>
      <c r="B11" s="133"/>
      <c r="C11" s="134"/>
      <c r="D11" s="1093">
        <v>263807</v>
      </c>
      <c r="E11" s="1093"/>
      <c r="F11" s="1093"/>
      <c r="G11" s="163"/>
      <c r="H11" s="135"/>
      <c r="I11" s="135" t="s">
        <v>81</v>
      </c>
      <c r="J11" s="163"/>
      <c r="K11" s="163"/>
      <c r="L11" s="306" t="s">
        <v>82</v>
      </c>
      <c r="M11" s="164" t="s">
        <v>83</v>
      </c>
      <c r="N11" s="1094">
        <v>1.1368665000000002</v>
      </c>
      <c r="O11" s="1094"/>
      <c r="P11" s="1094"/>
      <c r="Q11" s="135"/>
      <c r="R11" s="165"/>
      <c r="S11" s="166"/>
      <c r="T11" s="166"/>
      <c r="U11" s="136"/>
      <c r="V11" s="137"/>
    </row>
    <row r="12" spans="1:35" s="124" customFormat="1" ht="7.5" customHeight="1">
      <c r="A12" s="133"/>
      <c r="B12" s="133"/>
      <c r="C12" s="138"/>
      <c r="D12" s="167"/>
      <c r="E12" s="168"/>
      <c r="F12" s="169"/>
      <c r="G12" s="170"/>
      <c r="H12" s="171"/>
      <c r="I12" s="171"/>
      <c r="J12" s="170"/>
      <c r="K12" s="170"/>
      <c r="L12" s="306"/>
      <c r="M12" s="166"/>
      <c r="N12" s="172"/>
      <c r="O12" s="166"/>
      <c r="P12" s="135"/>
      <c r="Q12" s="135"/>
      <c r="R12" s="165"/>
      <c r="S12" s="166"/>
      <c r="T12" s="166"/>
      <c r="U12" s="136"/>
      <c r="V12" s="137"/>
    </row>
    <row r="13" spans="1:35" s="124" customFormat="1" ht="14.25" customHeight="1" thickBot="1">
      <c r="A13" s="1095" t="s">
        <v>84</v>
      </c>
      <c r="B13" s="1096"/>
      <c r="C13" s="1096"/>
      <c r="D13" s="173"/>
      <c r="E13" s="1097" t="s">
        <v>85</v>
      </c>
      <c r="F13" s="1097"/>
      <c r="G13" s="1097"/>
      <c r="H13" s="1097"/>
      <c r="I13" s="1097"/>
      <c r="J13" s="1098">
        <v>2437.02</v>
      </c>
      <c r="K13" s="1098"/>
      <c r="L13" s="1098"/>
      <c r="M13" s="1099" t="s">
        <v>86</v>
      </c>
      <c r="N13" s="1099"/>
      <c r="O13" s="1099"/>
      <c r="P13" s="1099"/>
      <c r="Q13" s="1098">
        <v>3074.1</v>
      </c>
      <c r="R13" s="1098"/>
      <c r="S13" s="1098"/>
      <c r="T13" s="221"/>
      <c r="U13" s="158"/>
      <c r="V13" s="137"/>
    </row>
    <row r="14" spans="1:35" s="111" customFormat="1" ht="9" customHeight="1" thickTop="1" thickBot="1">
      <c r="A14" s="159"/>
      <c r="B14" s="159"/>
      <c r="C14" s="138"/>
      <c r="D14" s="114"/>
      <c r="E14" s="114"/>
      <c r="F14" s="220"/>
      <c r="G14" s="220"/>
      <c r="H14" s="220"/>
      <c r="I14" s="1103"/>
      <c r="J14" s="1103"/>
      <c r="K14" s="1103"/>
      <c r="L14" s="213"/>
      <c r="M14" s="114"/>
      <c r="N14" s="114"/>
      <c r="O14" s="114"/>
      <c r="P14" s="126"/>
      <c r="Q14" s="115"/>
      <c r="R14" s="160"/>
      <c r="S14" s="114"/>
      <c r="T14" s="135"/>
      <c r="U14" s="246">
        <f>+D11/35000*6</f>
        <v>45.224057142857141</v>
      </c>
      <c r="V14" s="247">
        <v>42.547714285714285</v>
      </c>
      <c r="X14" s="248"/>
      <c r="Y14" s="249"/>
      <c r="Z14" s="249"/>
      <c r="AA14" s="249"/>
      <c r="AB14" s="249"/>
      <c r="AC14" s="249"/>
      <c r="AD14" s="249"/>
      <c r="AE14" s="250"/>
    </row>
    <row r="15" spans="1:35" s="139" customFormat="1" ht="18" customHeight="1" thickTop="1">
      <c r="A15" s="1100" t="s">
        <v>87</v>
      </c>
      <c r="B15" s="1104" t="s">
        <v>88</v>
      </c>
      <c r="C15" s="1107" t="s">
        <v>89</v>
      </c>
      <c r="D15" s="1084" t="s">
        <v>90</v>
      </c>
      <c r="E15" s="1084" t="s">
        <v>91</v>
      </c>
      <c r="F15" s="1027" t="s">
        <v>92</v>
      </c>
      <c r="G15" s="1085"/>
      <c r="H15" s="1086"/>
      <c r="I15" s="1027" t="s">
        <v>93</v>
      </c>
      <c r="J15" s="1028"/>
      <c r="K15" s="1029"/>
      <c r="L15" s="1036" t="s">
        <v>94</v>
      </c>
      <c r="M15" s="1037"/>
      <c r="N15" s="1037"/>
      <c r="O15" s="1037"/>
      <c r="P15" s="1037"/>
      <c r="Q15" s="1038"/>
      <c r="R15" s="1084" t="s">
        <v>95</v>
      </c>
      <c r="S15" s="1084" t="s">
        <v>96</v>
      </c>
      <c r="T15" s="1112" t="s">
        <v>97</v>
      </c>
      <c r="U15" s="1110" t="s">
        <v>98</v>
      </c>
      <c r="V15" s="251"/>
      <c r="X15" s="252" t="s">
        <v>99</v>
      </c>
      <c r="Y15" s="253" t="s">
        <v>100</v>
      </c>
      <c r="Z15" s="253" t="s">
        <v>101</v>
      </c>
      <c r="AA15" s="253" t="s">
        <v>102</v>
      </c>
      <c r="AB15" s="253" t="s">
        <v>103</v>
      </c>
      <c r="AC15" s="253" t="s">
        <v>104</v>
      </c>
      <c r="AD15" s="253" t="s">
        <v>105</v>
      </c>
      <c r="AE15" s="254" t="s">
        <v>106</v>
      </c>
    </row>
    <row r="16" spans="1:35" s="139" customFormat="1" ht="22.5" customHeight="1" thickBot="1">
      <c r="A16" s="1101"/>
      <c r="B16" s="1105"/>
      <c r="C16" s="1108"/>
      <c r="D16" s="1025"/>
      <c r="E16" s="1025"/>
      <c r="F16" s="1087"/>
      <c r="G16" s="1088"/>
      <c r="H16" s="1089"/>
      <c r="I16" s="1030"/>
      <c r="J16" s="1031"/>
      <c r="K16" s="1032"/>
      <c r="L16" s="1081" t="s">
        <v>107</v>
      </c>
      <c r="M16" s="1024" t="s">
        <v>108</v>
      </c>
      <c r="N16" s="1024" t="s">
        <v>109</v>
      </c>
      <c r="O16" s="1024" t="s">
        <v>110</v>
      </c>
      <c r="P16" s="1024" t="s">
        <v>95</v>
      </c>
      <c r="Q16" s="1039" t="s">
        <v>111</v>
      </c>
      <c r="R16" s="1025"/>
      <c r="S16" s="1025"/>
      <c r="T16" s="1113"/>
      <c r="U16" s="1111"/>
      <c r="V16" s="255"/>
      <c r="X16" s="256">
        <v>10.8</v>
      </c>
      <c r="Y16" s="257">
        <v>17.3</v>
      </c>
      <c r="Z16" s="257">
        <f>69+9.7+2.5+0.3</f>
        <v>81.5</v>
      </c>
      <c r="AA16" s="257">
        <v>0</v>
      </c>
      <c r="AB16" s="257">
        <v>51</v>
      </c>
      <c r="AC16" s="257">
        <v>1.7</v>
      </c>
      <c r="AD16" s="257">
        <v>56.9</v>
      </c>
      <c r="AE16" s="258">
        <f>+X16+Y16+(Z16+AA16-AB16-AC16-AD16)</f>
        <v>0</v>
      </c>
    </row>
    <row r="17" spans="1:36" s="139" customFormat="1" ht="22.5" customHeight="1" thickTop="1" thickBot="1">
      <c r="A17" s="1101"/>
      <c r="B17" s="1105"/>
      <c r="C17" s="1108"/>
      <c r="D17" s="1025"/>
      <c r="E17" s="1025"/>
      <c r="F17" s="1087"/>
      <c r="G17" s="1088"/>
      <c r="H17" s="1089"/>
      <c r="I17" s="1030"/>
      <c r="J17" s="1031"/>
      <c r="K17" s="1032"/>
      <c r="L17" s="1082"/>
      <c r="M17" s="1025"/>
      <c r="N17" s="1025"/>
      <c r="O17" s="1025"/>
      <c r="P17" s="1025"/>
      <c r="Q17" s="1040"/>
      <c r="R17" s="1025"/>
      <c r="S17" s="1025"/>
      <c r="T17" s="1113"/>
      <c r="U17" s="1111"/>
      <c r="V17" s="255"/>
      <c r="W17" s="259"/>
      <c r="X17" s="260"/>
      <c r="Y17" s="161"/>
      <c r="Z17" s="161"/>
      <c r="AA17" s="161"/>
      <c r="AB17" s="161"/>
      <c r="AC17" s="161"/>
      <c r="AD17" s="161"/>
      <c r="AE17" s="261"/>
      <c r="AF17" s="124"/>
    </row>
    <row r="18" spans="1:36" s="139" customFormat="1" ht="22.5" customHeight="1" thickTop="1">
      <c r="A18" s="1101"/>
      <c r="B18" s="1105"/>
      <c r="C18" s="1108"/>
      <c r="D18" s="1025"/>
      <c r="E18" s="1025"/>
      <c r="F18" s="1087"/>
      <c r="G18" s="1088"/>
      <c r="H18" s="1089"/>
      <c r="I18" s="1030"/>
      <c r="J18" s="1031"/>
      <c r="K18" s="1032"/>
      <c r="L18" s="1082"/>
      <c r="M18" s="1025"/>
      <c r="N18" s="1025"/>
      <c r="O18" s="1025"/>
      <c r="P18" s="1025"/>
      <c r="Q18" s="1040"/>
      <c r="R18" s="1025"/>
      <c r="S18" s="1025"/>
      <c r="T18" s="1113"/>
      <c r="U18" s="1111"/>
      <c r="V18" s="262"/>
      <c r="X18" s="252" t="s">
        <v>112</v>
      </c>
      <c r="Y18" s="253" t="s">
        <v>113</v>
      </c>
      <c r="Z18" s="253" t="s">
        <v>114</v>
      </c>
      <c r="AA18" s="253" t="s">
        <v>112</v>
      </c>
      <c r="AB18" s="253" t="s">
        <v>113</v>
      </c>
      <c r="AC18" s="254" t="s">
        <v>114</v>
      </c>
      <c r="AD18" s="161"/>
      <c r="AE18" s="261"/>
      <c r="AF18" s="411"/>
      <c r="AG18" s="411"/>
    </row>
    <row r="19" spans="1:36" s="139" customFormat="1" ht="22.5" customHeight="1">
      <c r="A19" s="1102"/>
      <c r="B19" s="1106"/>
      <c r="C19" s="1109"/>
      <c r="D19" s="1026"/>
      <c r="E19" s="1026"/>
      <c r="F19" s="1090"/>
      <c r="G19" s="1091"/>
      <c r="H19" s="1092"/>
      <c r="I19" s="1033"/>
      <c r="J19" s="1034"/>
      <c r="K19" s="1035"/>
      <c r="L19" s="1083"/>
      <c r="M19" s="1026"/>
      <c r="N19" s="1026"/>
      <c r="O19" s="1026"/>
      <c r="P19" s="1026"/>
      <c r="Q19" s="1041"/>
      <c r="R19" s="1026"/>
      <c r="S19" s="1026"/>
      <c r="T19" s="1114"/>
      <c r="U19" s="1111"/>
      <c r="V19" s="262"/>
      <c r="X19" s="263">
        <v>273</v>
      </c>
      <c r="Y19" s="264">
        <v>1</v>
      </c>
      <c r="Z19" s="264">
        <f t="shared" ref="Z19:Z20" si="1">(+Y19*3.14*(X19/1000)^2)/4</f>
        <v>5.8505265000000015E-2</v>
      </c>
      <c r="AA19" s="264">
        <v>108</v>
      </c>
      <c r="AB19" s="264">
        <v>1</v>
      </c>
      <c r="AC19" s="265">
        <f>(+AB19*3.14*(AA19/1000)^2)/4</f>
        <v>9.1562399999999995E-3</v>
      </c>
      <c r="AD19" s="161"/>
      <c r="AE19" s="261"/>
      <c r="AF19" s="411"/>
      <c r="AG19" s="411"/>
    </row>
    <row r="20" spans="1:36" s="140" customFormat="1" ht="13.5" customHeight="1">
      <c r="A20" s="266">
        <v>1</v>
      </c>
      <c r="B20" s="437">
        <v>2</v>
      </c>
      <c r="C20" s="267">
        <v>3</v>
      </c>
      <c r="D20" s="440">
        <v>4</v>
      </c>
      <c r="E20" s="267">
        <v>5</v>
      </c>
      <c r="F20" s="1046">
        <v>6</v>
      </c>
      <c r="G20" s="1047"/>
      <c r="H20" s="1048"/>
      <c r="I20" s="1046">
        <v>7</v>
      </c>
      <c r="J20" s="1079"/>
      <c r="K20" s="1080"/>
      <c r="L20" s="268">
        <v>8</v>
      </c>
      <c r="M20" s="267">
        <v>9</v>
      </c>
      <c r="N20" s="267">
        <v>10</v>
      </c>
      <c r="O20" s="267">
        <v>11</v>
      </c>
      <c r="P20" s="267">
        <v>12</v>
      </c>
      <c r="Q20" s="267">
        <v>13</v>
      </c>
      <c r="R20" s="437">
        <v>14</v>
      </c>
      <c r="S20" s="267">
        <v>15</v>
      </c>
      <c r="T20" s="267">
        <v>16</v>
      </c>
      <c r="U20" s="269">
        <v>17</v>
      </c>
      <c r="V20" s="270"/>
      <c r="X20" s="263">
        <v>219</v>
      </c>
      <c r="Y20" s="264">
        <v>1</v>
      </c>
      <c r="Z20" s="264">
        <f t="shared" si="1"/>
        <v>3.7649385E-2</v>
      </c>
      <c r="AA20" s="264">
        <v>89</v>
      </c>
      <c r="AB20" s="264">
        <v>1</v>
      </c>
      <c r="AC20" s="265">
        <f>(+AB20*3.14*(AA20/1000)^2)/4</f>
        <v>6.2179849999999997E-3</v>
      </c>
      <c r="AD20" s="161"/>
      <c r="AE20" s="261"/>
      <c r="AF20" s="141"/>
      <c r="AG20" s="141"/>
    </row>
    <row r="21" spans="1:36" s="140" customFormat="1" ht="21.75" customHeight="1">
      <c r="A21" s="236"/>
      <c r="B21" s="400"/>
      <c r="C21" s="271" t="s">
        <v>211</v>
      </c>
      <c r="D21" s="400"/>
      <c r="E21" s="400"/>
      <c r="F21" s="400"/>
      <c r="G21" s="399"/>
      <c r="H21" s="399"/>
      <c r="I21" s="400"/>
      <c r="J21" s="400"/>
      <c r="K21" s="400"/>
      <c r="L21" s="237"/>
      <c r="M21" s="400"/>
      <c r="N21" s="400"/>
      <c r="O21" s="400"/>
      <c r="P21" s="400"/>
      <c r="Q21" s="400"/>
      <c r="R21" s="400"/>
      <c r="S21" s="400"/>
      <c r="T21" s="400"/>
      <c r="U21" s="238"/>
      <c r="V21" s="271" t="s">
        <v>212</v>
      </c>
      <c r="W21" s="400"/>
      <c r="X21" s="161"/>
      <c r="Y21" s="141"/>
      <c r="Z21" s="141"/>
    </row>
    <row r="22" spans="1:36" s="328" customFormat="1" ht="20.25" customHeight="1">
      <c r="A22" s="988">
        <v>1</v>
      </c>
      <c r="B22" s="990" t="s">
        <v>195</v>
      </c>
      <c r="C22" s="1013" t="s">
        <v>229</v>
      </c>
      <c r="D22" s="1015" t="s">
        <v>148</v>
      </c>
      <c r="E22" s="1017">
        <v>6.83</v>
      </c>
      <c r="F22" s="1059">
        <v>3.68</v>
      </c>
      <c r="G22" s="1059"/>
      <c r="H22" s="1059"/>
      <c r="I22" s="1058">
        <v>0</v>
      </c>
      <c r="J22" s="1058"/>
      <c r="K22" s="1058"/>
      <c r="L22" s="325"/>
      <c r="M22" s="326"/>
      <c r="N22" s="326"/>
      <c r="O22" s="326"/>
      <c r="P22" s="326"/>
      <c r="Q22" s="327"/>
      <c r="R22" s="1019">
        <f>F23+I23</f>
        <v>8.9682335999999996</v>
      </c>
      <c r="S22" s="1019">
        <f>R22+R23</f>
        <v>8.9682335999999996</v>
      </c>
      <c r="T22" s="1019">
        <f>E22*S22</f>
        <v>61.253035487999995</v>
      </c>
      <c r="U22" s="1042"/>
      <c r="V22" s="934" t="s">
        <v>196</v>
      </c>
      <c r="W22" s="887" t="s">
        <v>164</v>
      </c>
      <c r="X22" s="329"/>
      <c r="Y22" s="330"/>
    </row>
    <row r="23" spans="1:36" s="328" customFormat="1" ht="20.25" customHeight="1">
      <c r="A23" s="989"/>
      <c r="B23" s="991"/>
      <c r="C23" s="1014"/>
      <c r="D23" s="1016"/>
      <c r="E23" s="1018"/>
      <c r="F23" s="1059">
        <f>F22*$J$13/1000</f>
        <v>8.9682335999999996</v>
      </c>
      <c r="G23" s="1059"/>
      <c r="H23" s="1059"/>
      <c r="I23" s="1058">
        <f>I22*$Q$13/1000</f>
        <v>0</v>
      </c>
      <c r="J23" s="1058"/>
      <c r="K23" s="1058"/>
      <c r="L23" s="331"/>
      <c r="M23" s="332"/>
      <c r="N23" s="332"/>
      <c r="O23" s="332"/>
      <c r="P23" s="332"/>
      <c r="Q23" s="333"/>
      <c r="R23" s="1020"/>
      <c r="S23" s="1020"/>
      <c r="T23" s="1020"/>
      <c r="U23" s="1043"/>
      <c r="V23" s="934"/>
      <c r="W23" s="887"/>
      <c r="X23" s="329"/>
      <c r="Y23" s="334" t="s">
        <v>179</v>
      </c>
    </row>
    <row r="24" spans="1:36" s="328" customFormat="1" ht="20.25" customHeight="1">
      <c r="A24" s="988">
        <v>2</v>
      </c>
      <c r="B24" s="990" t="s">
        <v>195</v>
      </c>
      <c r="C24" s="1013" t="s">
        <v>230</v>
      </c>
      <c r="D24" s="1015" t="s">
        <v>148</v>
      </c>
      <c r="E24" s="1017">
        <v>0.79</v>
      </c>
      <c r="F24" s="1059">
        <v>3.68</v>
      </c>
      <c r="G24" s="1059"/>
      <c r="H24" s="1059"/>
      <c r="I24" s="1058">
        <v>0</v>
      </c>
      <c r="J24" s="1058"/>
      <c r="K24" s="1058"/>
      <c r="L24" s="325"/>
      <c r="M24" s="326"/>
      <c r="N24" s="326"/>
      <c r="O24" s="326"/>
      <c r="P24" s="326"/>
      <c r="Q24" s="327"/>
      <c r="R24" s="1019">
        <f>F25+I25</f>
        <v>8.9682335999999996</v>
      </c>
      <c r="S24" s="1019">
        <f>R24+R25</f>
        <v>8.9682335999999996</v>
      </c>
      <c r="T24" s="1019">
        <f>E24*S24</f>
        <v>7.0849045439999996</v>
      </c>
      <c r="U24" s="1042"/>
      <c r="V24" s="934" t="s">
        <v>196</v>
      </c>
      <c r="W24" s="887" t="s">
        <v>164</v>
      </c>
      <c r="X24" s="329"/>
      <c r="Y24" s="330"/>
    </row>
    <row r="25" spans="1:36" s="328" customFormat="1" ht="20.25" customHeight="1">
      <c r="A25" s="989"/>
      <c r="B25" s="991"/>
      <c r="C25" s="1014"/>
      <c r="D25" s="1016"/>
      <c r="E25" s="1018"/>
      <c r="F25" s="1059">
        <f>F24*$J$13/1000</f>
        <v>8.9682335999999996</v>
      </c>
      <c r="G25" s="1059"/>
      <c r="H25" s="1059"/>
      <c r="I25" s="1058">
        <f>I24*$Q$13/1000</f>
        <v>0</v>
      </c>
      <c r="J25" s="1058"/>
      <c r="K25" s="1058"/>
      <c r="L25" s="331"/>
      <c r="M25" s="332"/>
      <c r="N25" s="332"/>
      <c r="O25" s="332"/>
      <c r="P25" s="332"/>
      <c r="Q25" s="333"/>
      <c r="R25" s="1020"/>
      <c r="S25" s="1020"/>
      <c r="T25" s="1020"/>
      <c r="U25" s="1043"/>
      <c r="V25" s="934"/>
      <c r="W25" s="887"/>
      <c r="X25" s="329"/>
      <c r="Y25" s="334" t="s">
        <v>179</v>
      </c>
    </row>
    <row r="26" spans="1:36" s="340" customFormat="1" ht="12.75" customHeight="1">
      <c r="A26" s="960">
        <v>3</v>
      </c>
      <c r="B26" s="963" t="s">
        <v>149</v>
      </c>
      <c r="C26" s="1001" t="s">
        <v>201</v>
      </c>
      <c r="D26" s="1004" t="s">
        <v>148</v>
      </c>
      <c r="E26" s="1007">
        <f>E22+E24</f>
        <v>7.62</v>
      </c>
      <c r="F26" s="971">
        <v>2.78</v>
      </c>
      <c r="G26" s="972"/>
      <c r="H26" s="973"/>
      <c r="I26" s="971">
        <v>0.34</v>
      </c>
      <c r="J26" s="972"/>
      <c r="K26" s="973"/>
      <c r="L26" s="335"/>
      <c r="M26" s="336"/>
      <c r="N26" s="337"/>
      <c r="O26" s="338"/>
      <c r="P26" s="338"/>
      <c r="Q26" s="396"/>
      <c r="R26" s="339">
        <f>F27+I27</f>
        <v>7.8201095999999986</v>
      </c>
      <c r="S26" s="1007">
        <f>R26+R27</f>
        <v>46.09219452174375</v>
      </c>
      <c r="T26" s="1007">
        <f>E26*S26</f>
        <v>351.22252225568735</v>
      </c>
      <c r="U26" s="1021">
        <f>E26*R27</f>
        <v>291.63328710368739</v>
      </c>
      <c r="V26" s="935" t="s">
        <v>180</v>
      </c>
      <c r="W26" s="938" t="s">
        <v>164</v>
      </c>
    </row>
    <row r="27" spans="1:36" s="340" customFormat="1" ht="12.6">
      <c r="A27" s="961"/>
      <c r="B27" s="964"/>
      <c r="C27" s="1002"/>
      <c r="D27" s="1005"/>
      <c r="E27" s="1008"/>
      <c r="F27" s="1060">
        <f>F26*$J$13/1000</f>
        <v>6.774915599999999</v>
      </c>
      <c r="G27" s="1061"/>
      <c r="H27" s="1062"/>
      <c r="I27" s="1060">
        <f>I26*$Q$13/1000</f>
        <v>1.045194</v>
      </c>
      <c r="J27" s="1061"/>
      <c r="K27" s="1062"/>
      <c r="L27" s="341" t="s">
        <v>150</v>
      </c>
      <c r="M27" s="342" t="s">
        <v>151</v>
      </c>
      <c r="N27" s="343">
        <v>1.02</v>
      </c>
      <c r="O27" s="344">
        <f>E26*N27</f>
        <v>7.7724000000000002</v>
      </c>
      <c r="P27" s="345">
        <v>27.56</v>
      </c>
      <c r="Q27" s="346">
        <f>N27*P27*$N$11</f>
        <v>31.958681554800005</v>
      </c>
      <c r="R27" s="1007">
        <f>SUM(Q27:Q29)</f>
        <v>38.272084921743755</v>
      </c>
      <c r="S27" s="1008"/>
      <c r="T27" s="1008"/>
      <c r="U27" s="1022"/>
      <c r="V27" s="936"/>
      <c r="W27" s="939"/>
      <c r="Y27" s="340">
        <f>+S26*1.33</f>
        <v>61.302618713919188</v>
      </c>
    </row>
    <row r="28" spans="1:36" s="340" customFormat="1" ht="12.6">
      <c r="A28" s="961"/>
      <c r="B28" s="964"/>
      <c r="C28" s="1002"/>
      <c r="D28" s="1005"/>
      <c r="E28" s="1008"/>
      <c r="F28" s="1063"/>
      <c r="G28" s="1064"/>
      <c r="H28" s="1065"/>
      <c r="I28" s="1063"/>
      <c r="J28" s="1064"/>
      <c r="K28" s="1065"/>
      <c r="L28" s="347" t="s">
        <v>152</v>
      </c>
      <c r="M28" s="348" t="s">
        <v>153</v>
      </c>
      <c r="N28" s="349">
        <v>1.17</v>
      </c>
      <c r="O28" s="350">
        <f>E26*N28</f>
        <v>8.9154</v>
      </c>
      <c r="P28" s="345">
        <v>3.5</v>
      </c>
      <c r="Q28" s="351">
        <f>N28*P28*$N$11</f>
        <v>4.6554683175000005</v>
      </c>
      <c r="R28" s="1008"/>
      <c r="S28" s="1008"/>
      <c r="T28" s="1008"/>
      <c r="U28" s="1022"/>
      <c r="V28" s="936"/>
      <c r="W28" s="939"/>
    </row>
    <row r="29" spans="1:36" s="340" customFormat="1" ht="13.5" customHeight="1">
      <c r="A29" s="962"/>
      <c r="B29" s="965"/>
      <c r="C29" s="1003"/>
      <c r="D29" s="1006"/>
      <c r="E29" s="1009"/>
      <c r="F29" s="1066"/>
      <c r="G29" s="1067"/>
      <c r="H29" s="1068"/>
      <c r="I29" s="1066"/>
      <c r="J29" s="1067"/>
      <c r="K29" s="1068"/>
      <c r="L29" s="352" t="s">
        <v>154</v>
      </c>
      <c r="M29" s="353" t="s">
        <v>151</v>
      </c>
      <c r="N29" s="354">
        <v>1.2500000000000001E-2</v>
      </c>
      <c r="O29" s="355">
        <f>E26*N29</f>
        <v>9.5250000000000001E-2</v>
      </c>
      <c r="P29" s="356">
        <v>116.667</v>
      </c>
      <c r="Q29" s="357">
        <f>N29*P29*$N$11</f>
        <v>1.6579350494437504</v>
      </c>
      <c r="R29" s="1009"/>
      <c r="S29" s="1009"/>
      <c r="T29" s="1009"/>
      <c r="U29" s="1023"/>
      <c r="V29" s="937"/>
      <c r="W29" s="940"/>
    </row>
    <row r="30" spans="1:36" s="562" customFormat="1" ht="18" customHeight="1">
      <c r="A30" s="988">
        <v>4</v>
      </c>
      <c r="B30" s="990" t="s">
        <v>197</v>
      </c>
      <c r="C30" s="992" t="s">
        <v>198</v>
      </c>
      <c r="D30" s="994" t="s">
        <v>178</v>
      </c>
      <c r="E30" s="996">
        <v>13.72</v>
      </c>
      <c r="F30" s="998">
        <v>0.4</v>
      </c>
      <c r="G30" s="999"/>
      <c r="H30" s="1000"/>
      <c r="I30" s="998">
        <v>0.5</v>
      </c>
      <c r="J30" s="999"/>
      <c r="K30" s="1000"/>
      <c r="L30" s="358"/>
      <c r="M30" s="359"/>
      <c r="N30" s="360"/>
      <c r="O30" s="360"/>
      <c r="P30" s="361"/>
      <c r="Q30" s="362"/>
      <c r="R30" s="996">
        <f>F31+I31</f>
        <v>2.5118580000000001</v>
      </c>
      <c r="S30" s="996">
        <f>R30+R31</f>
        <v>2.5118580000000001</v>
      </c>
      <c r="T30" s="996">
        <f>E30*S30</f>
        <v>34.462691760000006</v>
      </c>
      <c r="U30" s="1044"/>
      <c r="V30" s="941" t="s">
        <v>199</v>
      </c>
      <c r="W30" s="943" t="s">
        <v>200</v>
      </c>
    </row>
    <row r="31" spans="1:36" s="562" customFormat="1" ht="18" customHeight="1">
      <c r="A31" s="989"/>
      <c r="B31" s="991"/>
      <c r="C31" s="993"/>
      <c r="D31" s="995"/>
      <c r="E31" s="997"/>
      <c r="F31" s="1010">
        <f>F30*$J$13/1000</f>
        <v>0.97480800000000001</v>
      </c>
      <c r="G31" s="1011"/>
      <c r="H31" s="1012"/>
      <c r="I31" s="1059">
        <f>I30*$Q$13/1000</f>
        <v>1.53705</v>
      </c>
      <c r="J31" s="1059"/>
      <c r="K31" s="1059"/>
      <c r="L31" s="363"/>
      <c r="M31" s="364"/>
      <c r="N31" s="365"/>
      <c r="O31" s="365"/>
      <c r="P31" s="366"/>
      <c r="Q31" s="367"/>
      <c r="R31" s="997"/>
      <c r="S31" s="997"/>
      <c r="T31" s="997"/>
      <c r="U31" s="1045"/>
      <c r="V31" s="942"/>
      <c r="W31" s="943"/>
    </row>
    <row r="32" spans="1:36" s="309" customFormat="1" ht="14.25" customHeight="1">
      <c r="A32" s="946">
        <v>5</v>
      </c>
      <c r="B32" s="846" t="s">
        <v>155</v>
      </c>
      <c r="C32" s="914" t="s">
        <v>231</v>
      </c>
      <c r="D32" s="915" t="s">
        <v>122</v>
      </c>
      <c r="E32" s="959">
        <v>134.13</v>
      </c>
      <c r="F32" s="930">
        <f>0.001*14.8</f>
        <v>1.4800000000000001E-2</v>
      </c>
      <c r="G32" s="931"/>
      <c r="H32" s="932"/>
      <c r="I32" s="890">
        <f>0.001*4.98</f>
        <v>4.9800000000000009E-3</v>
      </c>
      <c r="J32" s="891"/>
      <c r="K32" s="892"/>
      <c r="L32" s="308"/>
      <c r="M32" s="157"/>
      <c r="N32" s="239"/>
      <c r="O32" s="433"/>
      <c r="P32" s="431"/>
      <c r="Q32" s="429"/>
      <c r="R32" s="427">
        <f>F33+I33</f>
        <v>5.1376914000000003E-2</v>
      </c>
      <c r="S32" s="916">
        <f>R32+R33</f>
        <v>0.41903954010000005</v>
      </c>
      <c r="T32" s="916">
        <f>E32*S32</f>
        <v>56.205773513613003</v>
      </c>
      <c r="U32" s="917">
        <f>R33*E32</f>
        <v>49.314588038793005</v>
      </c>
      <c r="V32" s="914" t="s">
        <v>181</v>
      </c>
      <c r="W32" s="915" t="s">
        <v>163</v>
      </c>
      <c r="X32" s="142"/>
      <c r="Y32" s="142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</row>
    <row r="33" spans="1:36" s="309" customFormat="1" ht="14.25" customHeight="1">
      <c r="A33" s="955"/>
      <c r="B33" s="958"/>
      <c r="C33" s="914"/>
      <c r="D33" s="915"/>
      <c r="E33" s="959"/>
      <c r="F33" s="916">
        <f>F32*J$13/1000</f>
        <v>3.6067896000000002E-2</v>
      </c>
      <c r="G33" s="916"/>
      <c r="H33" s="916"/>
      <c r="I33" s="916">
        <f>I32*$Q$13/1000</f>
        <v>1.5309018000000002E-2</v>
      </c>
      <c r="J33" s="916"/>
      <c r="K33" s="916"/>
      <c r="L33" s="310" t="s">
        <v>156</v>
      </c>
      <c r="M33" s="182" t="s">
        <v>122</v>
      </c>
      <c r="N33" s="311">
        <v>1</v>
      </c>
      <c r="O33" s="183">
        <f>E32*N33</f>
        <v>134.13</v>
      </c>
      <c r="P33" s="312">
        <v>0.32</v>
      </c>
      <c r="Q33" s="184">
        <f>N33*P33*$N$11</f>
        <v>0.36379728000000006</v>
      </c>
      <c r="R33" s="916">
        <f>SUM(Q33:Q34)</f>
        <v>0.36766262610000006</v>
      </c>
      <c r="S33" s="916"/>
      <c r="T33" s="916"/>
      <c r="U33" s="917"/>
      <c r="V33" s="914"/>
      <c r="W33" s="915"/>
      <c r="X33" s="142">
        <v>7.379505</v>
      </c>
      <c r="Y33" s="142">
        <v>2.46</v>
      </c>
      <c r="Z33" s="144">
        <f>Y33/X33</f>
        <v>0.33335569255661457</v>
      </c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</row>
    <row r="34" spans="1:36" s="309" customFormat="1" ht="13.5" customHeight="1">
      <c r="A34" s="947"/>
      <c r="B34" s="847"/>
      <c r="C34" s="914"/>
      <c r="D34" s="915"/>
      <c r="E34" s="959"/>
      <c r="F34" s="916"/>
      <c r="G34" s="916"/>
      <c r="H34" s="916"/>
      <c r="I34" s="916"/>
      <c r="J34" s="916"/>
      <c r="K34" s="916"/>
      <c r="L34" s="386" t="s">
        <v>157</v>
      </c>
      <c r="M34" s="387" t="s">
        <v>122</v>
      </c>
      <c r="N34" s="388">
        <v>4.0000000000000001E-3</v>
      </c>
      <c r="O34" s="389">
        <f>E32*N34</f>
        <v>0.53652</v>
      </c>
      <c r="P34" s="390">
        <v>0.85</v>
      </c>
      <c r="Q34" s="391">
        <f t="shared" ref="Q34" si="2">N34*P34*$N$11</f>
        <v>3.8653461000000004E-3</v>
      </c>
      <c r="R34" s="916"/>
      <c r="S34" s="916"/>
      <c r="T34" s="916"/>
      <c r="U34" s="917"/>
      <c r="V34" s="914"/>
      <c r="W34" s="915"/>
      <c r="X34" s="142">
        <v>5.4005400000000003</v>
      </c>
      <c r="Y34" s="142">
        <v>1.78</v>
      </c>
      <c r="Z34" s="144">
        <f>Y34/X34</f>
        <v>0.32959666996263337</v>
      </c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</row>
    <row r="35" spans="1:36" s="309" customFormat="1" ht="14.25" customHeight="1">
      <c r="A35" s="946">
        <v>6</v>
      </c>
      <c r="B35" s="846" t="s">
        <v>155</v>
      </c>
      <c r="C35" s="914" t="s">
        <v>232</v>
      </c>
      <c r="D35" s="915" t="s">
        <v>122</v>
      </c>
      <c r="E35" s="915">
        <v>758.2</v>
      </c>
      <c r="F35" s="930">
        <f>0.001*14.8</f>
        <v>1.4800000000000001E-2</v>
      </c>
      <c r="G35" s="931"/>
      <c r="H35" s="932"/>
      <c r="I35" s="890">
        <f>0.001*4.98</f>
        <v>4.9800000000000009E-3</v>
      </c>
      <c r="J35" s="891"/>
      <c r="K35" s="892"/>
      <c r="L35" s="308"/>
      <c r="M35" s="157"/>
      <c r="N35" s="239"/>
      <c r="O35" s="433"/>
      <c r="P35" s="431"/>
      <c r="Q35" s="429"/>
      <c r="R35" s="427">
        <f>F36+I36</f>
        <v>5.1376914000000003E-2</v>
      </c>
      <c r="S35" s="916">
        <f>R35+R36</f>
        <v>0.41903954010000005</v>
      </c>
      <c r="T35" s="916">
        <f>E35*S35</f>
        <v>317.71577930382006</v>
      </c>
      <c r="U35" s="917">
        <f>R36*E35</f>
        <v>278.76180310902004</v>
      </c>
      <c r="V35" s="914" t="s">
        <v>202</v>
      </c>
      <c r="W35" s="915" t="s">
        <v>163</v>
      </c>
      <c r="X35" s="142">
        <v>3.99492</v>
      </c>
      <c r="Y35" s="142">
        <v>1.3</v>
      </c>
      <c r="Z35" s="144">
        <f>Y35/X35</f>
        <v>0.32541327485907101</v>
      </c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</row>
    <row r="36" spans="1:36" s="309" customFormat="1" ht="14.25" customHeight="1">
      <c r="A36" s="955"/>
      <c r="B36" s="958"/>
      <c r="C36" s="914"/>
      <c r="D36" s="915"/>
      <c r="E36" s="915"/>
      <c r="F36" s="916">
        <f>F35*J$13/1000</f>
        <v>3.6067896000000002E-2</v>
      </c>
      <c r="G36" s="916"/>
      <c r="H36" s="916"/>
      <c r="I36" s="916">
        <f>I35*$Q$13/1000</f>
        <v>1.5309018000000002E-2</v>
      </c>
      <c r="J36" s="916"/>
      <c r="K36" s="916"/>
      <c r="L36" s="310" t="s">
        <v>156</v>
      </c>
      <c r="M36" s="182" t="s">
        <v>122</v>
      </c>
      <c r="N36" s="311">
        <v>1</v>
      </c>
      <c r="O36" s="183">
        <f>E35*N36</f>
        <v>758.2</v>
      </c>
      <c r="P36" s="312">
        <v>0.32</v>
      </c>
      <c r="Q36" s="184">
        <f>N36*P36*$N$11</f>
        <v>0.36379728000000006</v>
      </c>
      <c r="R36" s="916">
        <f>SUM(Q36:Q37)</f>
        <v>0.36766262610000006</v>
      </c>
      <c r="S36" s="916"/>
      <c r="T36" s="916"/>
      <c r="U36" s="917"/>
      <c r="V36" s="914"/>
      <c r="W36" s="915"/>
      <c r="X36" s="142"/>
      <c r="Y36" s="142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</row>
    <row r="37" spans="1:36" s="309" customFormat="1" ht="13.5" customHeight="1">
      <c r="A37" s="947"/>
      <c r="B37" s="847"/>
      <c r="C37" s="914"/>
      <c r="D37" s="915"/>
      <c r="E37" s="915"/>
      <c r="F37" s="916"/>
      <c r="G37" s="916"/>
      <c r="H37" s="916"/>
      <c r="I37" s="916"/>
      <c r="J37" s="916"/>
      <c r="K37" s="916"/>
      <c r="L37" s="386" t="s">
        <v>157</v>
      </c>
      <c r="M37" s="387" t="s">
        <v>122</v>
      </c>
      <c r="N37" s="388">
        <v>4.0000000000000001E-3</v>
      </c>
      <c r="O37" s="389">
        <f>E35*N37</f>
        <v>3.0328000000000004</v>
      </c>
      <c r="P37" s="390">
        <v>0.85</v>
      </c>
      <c r="Q37" s="391">
        <f t="shared" ref="Q37" si="3">N37*P37*$N$11</f>
        <v>3.8653461000000004E-3</v>
      </c>
      <c r="R37" s="916"/>
      <c r="S37" s="916"/>
      <c r="T37" s="916"/>
      <c r="U37" s="917"/>
      <c r="V37" s="914"/>
      <c r="W37" s="915"/>
      <c r="X37" s="142"/>
      <c r="Y37" s="142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</row>
    <row r="38" spans="1:36" s="378" customFormat="1">
      <c r="A38" s="960">
        <v>7</v>
      </c>
      <c r="B38" s="907" t="s">
        <v>158</v>
      </c>
      <c r="C38" s="908" t="s">
        <v>194</v>
      </c>
      <c r="D38" s="909" t="s">
        <v>122</v>
      </c>
      <c r="E38" s="910">
        <v>2.2999999999999998</v>
      </c>
      <c r="F38" s="911"/>
      <c r="G38" s="911"/>
      <c r="H38" s="911"/>
      <c r="I38" s="912"/>
      <c r="J38" s="912"/>
      <c r="K38" s="912"/>
      <c r="L38" s="375"/>
      <c r="M38" s="376"/>
      <c r="N38" s="376"/>
      <c r="O38" s="376"/>
      <c r="P38" s="376"/>
      <c r="Q38" s="377"/>
      <c r="R38" s="432"/>
      <c r="S38" s="913">
        <f>R38+R39</f>
        <v>1.2773780898876408</v>
      </c>
      <c r="T38" s="913">
        <f>E38*S38</f>
        <v>2.9379696067415737</v>
      </c>
      <c r="U38" s="918">
        <f>R39*E38</f>
        <v>2.9379696067415737</v>
      </c>
      <c r="V38" s="919" t="s">
        <v>166</v>
      </c>
      <c r="W38" s="921" t="s">
        <v>163</v>
      </c>
      <c r="Y38" s="379"/>
    </row>
    <row r="39" spans="1:36" s="378" customFormat="1" ht="13.5" customHeight="1">
      <c r="A39" s="962"/>
      <c r="B39" s="907"/>
      <c r="C39" s="908"/>
      <c r="D39" s="909"/>
      <c r="E39" s="910"/>
      <c r="F39" s="911"/>
      <c r="G39" s="911"/>
      <c r="H39" s="911"/>
      <c r="I39" s="912"/>
      <c r="J39" s="912"/>
      <c r="K39" s="912"/>
      <c r="L39" s="380" t="s">
        <v>275</v>
      </c>
      <c r="M39" s="381" t="s">
        <v>122</v>
      </c>
      <c r="N39" s="382">
        <v>1</v>
      </c>
      <c r="O39" s="383">
        <f>E38*N39</f>
        <v>2.2999999999999998</v>
      </c>
      <c r="P39" s="384">
        <f>1 /0.89</f>
        <v>1.1235955056179776</v>
      </c>
      <c r="Q39" s="385">
        <f>N39*P39*$N$11</f>
        <v>1.2773780898876408</v>
      </c>
      <c r="R39" s="432">
        <f>SUM(Q39:Q39)</f>
        <v>1.2773780898876408</v>
      </c>
      <c r="S39" s="913"/>
      <c r="T39" s="913"/>
      <c r="U39" s="918"/>
      <c r="V39" s="920"/>
      <c r="W39" s="922"/>
      <c r="Y39" s="379"/>
    </row>
    <row r="40" spans="1:36" s="368" customFormat="1" ht="14.25" customHeight="1">
      <c r="A40" s="960">
        <v>8</v>
      </c>
      <c r="B40" s="963" t="s">
        <v>155</v>
      </c>
      <c r="C40" s="966" t="s">
        <v>274</v>
      </c>
      <c r="D40" s="967" t="s">
        <v>122</v>
      </c>
      <c r="E40" s="967">
        <v>21.7</v>
      </c>
      <c r="F40" s="968">
        <f>0.001*14.8</f>
        <v>1.4800000000000001E-2</v>
      </c>
      <c r="G40" s="969"/>
      <c r="H40" s="970"/>
      <c r="I40" s="971">
        <f>0.001*4.98</f>
        <v>4.9800000000000009E-3</v>
      </c>
      <c r="J40" s="972"/>
      <c r="K40" s="973"/>
      <c r="L40" s="335" t="s">
        <v>170</v>
      </c>
      <c r="M40" s="336"/>
      <c r="N40" s="337"/>
      <c r="O40" s="338"/>
      <c r="P40" s="338"/>
      <c r="Q40" s="396"/>
      <c r="R40" s="435">
        <f>F41+I41</f>
        <v>5.1376914000000003E-2</v>
      </c>
      <c r="S40" s="1069">
        <f>R40+R41</f>
        <v>0.41903954010000005</v>
      </c>
      <c r="T40" s="1069">
        <f>E40*S40</f>
        <v>9.0931580201700015</v>
      </c>
      <c r="U40" s="1119">
        <f>R41*E40</f>
        <v>7.9782789863700012</v>
      </c>
      <c r="V40" s="919" t="s">
        <v>165</v>
      </c>
      <c r="W40" s="921" t="s">
        <v>163</v>
      </c>
      <c r="X40" s="369"/>
      <c r="Y40" s="369"/>
      <c r="Z40" s="370"/>
      <c r="AA40" s="370"/>
      <c r="AB40" s="370"/>
      <c r="AC40" s="370"/>
      <c r="AD40" s="370"/>
      <c r="AE40" s="370"/>
      <c r="AF40" s="370"/>
      <c r="AG40" s="370"/>
      <c r="AH40" s="370"/>
      <c r="AI40" s="370"/>
      <c r="AJ40" s="370"/>
    </row>
    <row r="41" spans="1:36" s="368" customFormat="1" ht="14.25" customHeight="1">
      <c r="A41" s="961"/>
      <c r="B41" s="964"/>
      <c r="C41" s="966"/>
      <c r="D41" s="967"/>
      <c r="E41" s="967"/>
      <c r="F41" s="1069">
        <f>F40*J$13/1000</f>
        <v>3.6067896000000002E-2</v>
      </c>
      <c r="G41" s="1069"/>
      <c r="H41" s="1069"/>
      <c r="I41" s="1069">
        <f>I40*$Q$13/1000</f>
        <v>1.5309018000000002E-2</v>
      </c>
      <c r="J41" s="1069"/>
      <c r="K41" s="1069"/>
      <c r="L41" s="341" t="s">
        <v>156</v>
      </c>
      <c r="M41" s="342" t="s">
        <v>122</v>
      </c>
      <c r="N41" s="343">
        <v>1</v>
      </c>
      <c r="O41" s="344">
        <f>E40*N41</f>
        <v>21.7</v>
      </c>
      <c r="P41" s="371">
        <v>0.32</v>
      </c>
      <c r="Q41" s="346">
        <f>N41*P41*$N$11</f>
        <v>0.36379728000000006</v>
      </c>
      <c r="R41" s="1069">
        <f>SUM(Q41:Q42)</f>
        <v>0.36766262610000006</v>
      </c>
      <c r="S41" s="1069"/>
      <c r="T41" s="1069"/>
      <c r="U41" s="1119"/>
      <c r="V41" s="944"/>
      <c r="W41" s="945"/>
      <c r="X41" s="369"/>
      <c r="Y41" s="369"/>
      <c r="Z41" s="370"/>
      <c r="AA41" s="370"/>
      <c r="AB41" s="370"/>
      <c r="AC41" s="370"/>
      <c r="AD41" s="370"/>
      <c r="AE41" s="370"/>
      <c r="AF41" s="370"/>
      <c r="AG41" s="370"/>
      <c r="AH41" s="370"/>
      <c r="AI41" s="370"/>
      <c r="AJ41" s="370"/>
    </row>
    <row r="42" spans="1:36" s="368" customFormat="1" ht="13.5" customHeight="1">
      <c r="A42" s="962"/>
      <c r="B42" s="965"/>
      <c r="C42" s="966"/>
      <c r="D42" s="967"/>
      <c r="E42" s="967"/>
      <c r="F42" s="1069"/>
      <c r="G42" s="1069"/>
      <c r="H42" s="1069"/>
      <c r="I42" s="1069"/>
      <c r="J42" s="1069"/>
      <c r="K42" s="1069"/>
      <c r="L42" s="372" t="s">
        <v>157</v>
      </c>
      <c r="M42" s="353" t="s">
        <v>122</v>
      </c>
      <c r="N42" s="354">
        <v>4.0000000000000001E-3</v>
      </c>
      <c r="O42" s="355">
        <f>E40*N42</f>
        <v>8.6800000000000002E-2</v>
      </c>
      <c r="P42" s="373">
        <v>0.85</v>
      </c>
      <c r="Q42" s="374">
        <f t="shared" ref="Q42" si="4">N42*P42*$N$11</f>
        <v>3.8653461000000004E-3</v>
      </c>
      <c r="R42" s="1069"/>
      <c r="S42" s="1069"/>
      <c r="T42" s="1069"/>
      <c r="U42" s="1119"/>
      <c r="V42" s="920"/>
      <c r="W42" s="922"/>
      <c r="X42" s="369"/>
      <c r="Y42" s="369"/>
      <c r="Z42" s="370"/>
      <c r="AA42" s="370"/>
      <c r="AB42" s="370"/>
      <c r="AC42" s="370"/>
      <c r="AD42" s="370"/>
      <c r="AE42" s="370"/>
      <c r="AF42" s="370"/>
      <c r="AG42" s="370"/>
      <c r="AH42" s="370"/>
      <c r="AI42" s="370"/>
      <c r="AJ42" s="370"/>
    </row>
    <row r="43" spans="1:36" s="142" customFormat="1" ht="18" customHeight="1">
      <c r="A43" s="946">
        <v>9</v>
      </c>
      <c r="B43" s="846" t="s">
        <v>213</v>
      </c>
      <c r="C43" s="888" t="s">
        <v>332</v>
      </c>
      <c r="D43" s="839" t="s">
        <v>122</v>
      </c>
      <c r="E43" s="853">
        <v>32.799999999999997</v>
      </c>
      <c r="F43" s="890">
        <v>0.124</v>
      </c>
      <c r="G43" s="891"/>
      <c r="H43" s="892"/>
      <c r="I43" s="952">
        <f>1.4/1000</f>
        <v>1.4E-3</v>
      </c>
      <c r="J43" s="953"/>
      <c r="K43" s="954"/>
      <c r="L43" s="308"/>
      <c r="M43" s="157"/>
      <c r="N43" s="433"/>
      <c r="O43" s="428"/>
      <c r="P43" s="433"/>
      <c r="Q43" s="429"/>
      <c r="R43" s="426">
        <f>F44+I44</f>
        <v>0.30649421999999998</v>
      </c>
      <c r="S43" s="853">
        <f>R43+R44</f>
        <v>0.64613308687500015</v>
      </c>
      <c r="T43" s="853">
        <f>E43*S43</f>
        <v>21.193165249500002</v>
      </c>
      <c r="U43" s="835">
        <f>R44*E43</f>
        <v>11.140154833500002</v>
      </c>
      <c r="V43" s="837" t="s">
        <v>214</v>
      </c>
      <c r="W43" s="839" t="s">
        <v>163</v>
      </c>
      <c r="Y43" s="176"/>
      <c r="Z43" s="176"/>
    </row>
    <row r="44" spans="1:36" s="142" customFormat="1" ht="20.25" customHeight="1">
      <c r="A44" s="947"/>
      <c r="B44" s="847"/>
      <c r="C44" s="889"/>
      <c r="D44" s="840"/>
      <c r="E44" s="854"/>
      <c r="F44" s="841">
        <f>F43*J$13/1000</f>
        <v>0.30219047999999998</v>
      </c>
      <c r="G44" s="842"/>
      <c r="H44" s="843"/>
      <c r="I44" s="890">
        <f>I43*$Q$13/1000</f>
        <v>4.3037399999999995E-3</v>
      </c>
      <c r="J44" s="891"/>
      <c r="K44" s="892"/>
      <c r="L44" s="307" t="s">
        <v>330</v>
      </c>
      <c r="M44" s="178" t="s">
        <v>122</v>
      </c>
      <c r="N44" s="216">
        <v>1</v>
      </c>
      <c r="O44" s="179">
        <f>E43*N44</f>
        <v>32.799999999999997</v>
      </c>
      <c r="P44" s="177">
        <v>0.29875000000000002</v>
      </c>
      <c r="Q44" s="180">
        <f>N44*P44*$N$11</f>
        <v>0.33963886687500011</v>
      </c>
      <c r="R44" s="430">
        <f>SUM(Q44:Q44)</f>
        <v>0.33963886687500011</v>
      </c>
      <c r="S44" s="854"/>
      <c r="T44" s="854"/>
      <c r="U44" s="836"/>
      <c r="V44" s="838"/>
      <c r="W44" s="840"/>
      <c r="Y44" s="176"/>
      <c r="Z44" s="176"/>
    </row>
    <row r="45" spans="1:36" s="568" customFormat="1">
      <c r="A45" s="977" t="s">
        <v>335</v>
      </c>
      <c r="B45" s="978"/>
      <c r="C45" s="978"/>
      <c r="D45" s="978"/>
      <c r="E45" s="978"/>
      <c r="F45" s="978"/>
      <c r="G45" s="978"/>
      <c r="H45" s="978"/>
      <c r="I45" s="978"/>
      <c r="J45" s="978"/>
      <c r="K45" s="978"/>
      <c r="L45" s="978"/>
      <c r="M45" s="978"/>
      <c r="N45" s="978"/>
      <c r="O45" s="978"/>
      <c r="P45" s="978"/>
      <c r="Q45" s="978"/>
      <c r="R45" s="978"/>
      <c r="S45" s="979"/>
      <c r="T45" s="566"/>
      <c r="U45" s="567"/>
      <c r="V45" s="305"/>
      <c r="W45" s="141"/>
      <c r="X45" s="141"/>
      <c r="Y45" s="141"/>
      <c r="Z45" s="141"/>
    </row>
    <row r="46" spans="1:36" s="568" customFormat="1" ht="12">
      <c r="A46" s="806">
        <v>10</v>
      </c>
      <c r="B46" s="893" t="s">
        <v>167</v>
      </c>
      <c r="C46" s="895" t="s">
        <v>245</v>
      </c>
      <c r="D46" s="897" t="s">
        <v>148</v>
      </c>
      <c r="E46" s="980">
        <v>2.2999999999999998</v>
      </c>
      <c r="F46" s="982">
        <f>0.01*194</f>
        <v>1.94</v>
      </c>
      <c r="G46" s="983"/>
      <c r="H46" s="984"/>
      <c r="I46" s="985">
        <v>0</v>
      </c>
      <c r="J46" s="986"/>
      <c r="K46" s="987"/>
      <c r="L46" s="445"/>
      <c r="M46" s="446"/>
      <c r="N46" s="446"/>
      <c r="O46" s="446"/>
      <c r="P46" s="446"/>
      <c r="Q46" s="447"/>
      <c r="R46" s="899">
        <f>F47+I47</f>
        <v>4.7278187999999997</v>
      </c>
      <c r="S46" s="899">
        <f>R46+R47</f>
        <v>4.7278187999999997</v>
      </c>
      <c r="T46" s="816">
        <f>E46*S46</f>
        <v>10.873983239999998</v>
      </c>
      <c r="U46" s="818"/>
      <c r="V46" s="305"/>
      <c r="W46" s="141"/>
      <c r="X46" s="141"/>
      <c r="Y46" s="141"/>
      <c r="Z46" s="141"/>
    </row>
    <row r="47" spans="1:36" s="568" customFormat="1" ht="12">
      <c r="A47" s="807"/>
      <c r="B47" s="894"/>
      <c r="C47" s="896"/>
      <c r="D47" s="898"/>
      <c r="E47" s="981"/>
      <c r="F47" s="820">
        <f>F46*$J$13/1000</f>
        <v>4.7278187999999997</v>
      </c>
      <c r="G47" s="820"/>
      <c r="H47" s="820"/>
      <c r="I47" s="821">
        <f>I46*$Q$13/1000</f>
        <v>0</v>
      </c>
      <c r="J47" s="821"/>
      <c r="K47" s="821"/>
      <c r="L47" s="569">
        <v>1</v>
      </c>
      <c r="M47" s="449"/>
      <c r="N47" s="570" t="s">
        <v>336</v>
      </c>
      <c r="O47" s="449"/>
      <c r="P47" s="449"/>
      <c r="Q47" s="450"/>
      <c r="R47" s="900"/>
      <c r="S47" s="900"/>
      <c r="T47" s="817"/>
      <c r="U47" s="819"/>
      <c r="V47" s="305"/>
      <c r="W47" s="141"/>
      <c r="X47" s="141"/>
      <c r="Y47" s="141"/>
      <c r="Z47" s="141"/>
    </row>
    <row r="48" spans="1:36" s="568" customFormat="1" ht="12">
      <c r="A48" s="806">
        <v>11</v>
      </c>
      <c r="B48" s="822" t="s">
        <v>337</v>
      </c>
      <c r="C48" s="823" t="s">
        <v>338</v>
      </c>
      <c r="D48" s="824" t="s">
        <v>339</v>
      </c>
      <c r="E48" s="825">
        <v>2.2999999999999998</v>
      </c>
      <c r="F48" s="826">
        <v>0.65</v>
      </c>
      <c r="G48" s="826"/>
      <c r="H48" s="826"/>
      <c r="I48" s="827"/>
      <c r="J48" s="828"/>
      <c r="K48" s="829"/>
      <c r="L48" s="833"/>
      <c r="M48" s="833"/>
      <c r="N48" s="833"/>
      <c r="O48" s="833"/>
      <c r="P48" s="833"/>
      <c r="Q48" s="833"/>
      <c r="R48" s="825">
        <f>F49+I49</f>
        <v>1.584063</v>
      </c>
      <c r="S48" s="825">
        <f>R48+R49</f>
        <v>1.584063</v>
      </c>
      <c r="T48" s="825">
        <f>E48*S48</f>
        <v>3.6433448999999998</v>
      </c>
      <c r="U48" s="834"/>
      <c r="V48" s="305"/>
      <c r="W48" s="141"/>
      <c r="X48" s="141"/>
      <c r="Y48" s="141"/>
      <c r="Z48" s="141"/>
    </row>
    <row r="49" spans="1:37" s="568" customFormat="1" ht="12">
      <c r="A49" s="807"/>
      <c r="B49" s="822"/>
      <c r="C49" s="823"/>
      <c r="D49" s="824"/>
      <c r="E49" s="825"/>
      <c r="F49" s="804">
        <f>F48*$J$13/1000</f>
        <v>1.584063</v>
      </c>
      <c r="G49" s="804"/>
      <c r="H49" s="804"/>
      <c r="I49" s="830"/>
      <c r="J49" s="831"/>
      <c r="K49" s="832"/>
      <c r="L49" s="833"/>
      <c r="M49" s="833"/>
      <c r="N49" s="833"/>
      <c r="O49" s="833"/>
      <c r="P49" s="833"/>
      <c r="Q49" s="833"/>
      <c r="R49" s="825"/>
      <c r="S49" s="825"/>
      <c r="T49" s="825"/>
      <c r="U49" s="834"/>
      <c r="V49" s="305"/>
      <c r="W49" s="141"/>
      <c r="X49" s="141"/>
      <c r="Y49" s="141"/>
      <c r="Z49" s="141"/>
    </row>
    <row r="50" spans="1:37" s="568" customFormat="1" ht="12">
      <c r="A50" s="806">
        <v>12</v>
      </c>
      <c r="B50" s="808" t="s">
        <v>149</v>
      </c>
      <c r="C50" s="809" t="s">
        <v>340</v>
      </c>
      <c r="D50" s="810" t="s">
        <v>339</v>
      </c>
      <c r="E50" s="811">
        <v>1.64</v>
      </c>
      <c r="F50" s="812">
        <v>2.78</v>
      </c>
      <c r="G50" s="812"/>
      <c r="H50" s="812"/>
      <c r="I50" s="802">
        <v>0.34</v>
      </c>
      <c r="J50" s="802"/>
      <c r="K50" s="802"/>
      <c r="L50" s="813"/>
      <c r="M50" s="814"/>
      <c r="N50" s="814"/>
      <c r="O50" s="814"/>
      <c r="P50" s="814"/>
      <c r="Q50" s="815"/>
      <c r="R50" s="571">
        <f>F51+I51</f>
        <v>7.8201095999999986</v>
      </c>
      <c r="S50" s="802">
        <f>R50+R51</f>
        <v>34.930487541570002</v>
      </c>
      <c r="T50" s="802">
        <f>E50*S50</f>
        <v>57.285999568174802</v>
      </c>
      <c r="U50" s="803">
        <f>E50*Q51</f>
        <v>44.461019824174812</v>
      </c>
      <c r="V50" s="305"/>
      <c r="W50" s="141"/>
      <c r="X50" s="141"/>
      <c r="Y50" s="141"/>
      <c r="Z50" s="141"/>
    </row>
    <row r="51" spans="1:37" s="568" customFormat="1" ht="13.8">
      <c r="A51" s="807"/>
      <c r="B51" s="808"/>
      <c r="C51" s="809"/>
      <c r="D51" s="810"/>
      <c r="E51" s="811"/>
      <c r="F51" s="804">
        <f>F50*$J$13/1000</f>
        <v>6.774915599999999</v>
      </c>
      <c r="G51" s="804"/>
      <c r="H51" s="804"/>
      <c r="I51" s="805">
        <f>I50*$Q$13/1000</f>
        <v>1.045194</v>
      </c>
      <c r="J51" s="805"/>
      <c r="K51" s="805"/>
      <c r="L51" s="572" t="s">
        <v>341</v>
      </c>
      <c r="M51" s="505" t="s">
        <v>339</v>
      </c>
      <c r="N51" s="541">
        <v>1.02</v>
      </c>
      <c r="O51" s="506">
        <f>E50*N51</f>
        <v>1.6727999999999998</v>
      </c>
      <c r="P51" s="507">
        <v>23.379000000000001</v>
      </c>
      <c r="Q51" s="573">
        <f>N51*P51*$N$11</f>
        <v>27.110377941570007</v>
      </c>
      <c r="R51" s="574">
        <f>+Q51</f>
        <v>27.110377941570007</v>
      </c>
      <c r="S51" s="802"/>
      <c r="T51" s="802"/>
      <c r="U51" s="803"/>
      <c r="V51" s="305"/>
      <c r="W51" s="141"/>
      <c r="X51" s="141"/>
      <c r="Y51" s="141"/>
      <c r="Z51" s="141"/>
    </row>
    <row r="52" spans="1:37" s="309" customFormat="1" ht="14.25" customHeight="1">
      <c r="A52" s="946">
        <v>13</v>
      </c>
      <c r="B52" s="846" t="s">
        <v>155</v>
      </c>
      <c r="C52" s="914" t="s">
        <v>234</v>
      </c>
      <c r="D52" s="915" t="s">
        <v>122</v>
      </c>
      <c r="E52" s="974">
        <v>136</v>
      </c>
      <c r="F52" s="930">
        <f>0.001*14.8</f>
        <v>1.4800000000000001E-2</v>
      </c>
      <c r="G52" s="931"/>
      <c r="H52" s="932"/>
      <c r="I52" s="1049">
        <f>0.001*4.98</f>
        <v>4.9800000000000009E-3</v>
      </c>
      <c r="J52" s="1050"/>
      <c r="K52" s="1051"/>
      <c r="L52" s="308"/>
      <c r="M52" s="157"/>
      <c r="N52" s="239"/>
      <c r="O52" s="556"/>
      <c r="P52" s="556"/>
      <c r="Q52" s="537"/>
      <c r="R52" s="546">
        <f>F53+I53</f>
        <v>5.1376914000000003E-2</v>
      </c>
      <c r="S52" s="916">
        <f>R52+R53</f>
        <v>0.62898240292200014</v>
      </c>
      <c r="T52" s="916">
        <f>E52*S52</f>
        <v>85.541606797392021</v>
      </c>
      <c r="U52" s="917">
        <f>R53*E52</f>
        <v>78.554346493392018</v>
      </c>
      <c r="V52" s="858" t="s">
        <v>203</v>
      </c>
      <c r="W52" s="839" t="s">
        <v>163</v>
      </c>
      <c r="X52" s="142"/>
      <c r="Y52" s="142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</row>
    <row r="53" spans="1:37" s="309" customFormat="1" ht="13.5" customHeight="1">
      <c r="A53" s="955"/>
      <c r="B53" s="958"/>
      <c r="C53" s="914"/>
      <c r="D53" s="915"/>
      <c r="E53" s="975"/>
      <c r="F53" s="916">
        <f>F52*J$13/1000</f>
        <v>3.6067896000000002E-2</v>
      </c>
      <c r="G53" s="916"/>
      <c r="H53" s="916"/>
      <c r="I53" s="916">
        <f>I52*$Q$13/1000</f>
        <v>1.5309018000000002E-2</v>
      </c>
      <c r="J53" s="916"/>
      <c r="K53" s="916"/>
      <c r="L53" s="310" t="s">
        <v>204</v>
      </c>
      <c r="M53" s="182" t="s">
        <v>122</v>
      </c>
      <c r="N53" s="311">
        <v>1</v>
      </c>
      <c r="O53" s="183">
        <f>E52*N53</f>
        <v>136</v>
      </c>
      <c r="P53" s="312">
        <v>0.5</v>
      </c>
      <c r="Q53" s="184">
        <f>N53*P53*$N$11</f>
        <v>0.56843325000000011</v>
      </c>
      <c r="R53" s="916">
        <f>SUM(Q53:Q55)</f>
        <v>0.57760548892200014</v>
      </c>
      <c r="S53" s="916"/>
      <c r="T53" s="916"/>
      <c r="U53" s="917"/>
      <c r="V53" s="859"/>
      <c r="W53" s="924"/>
      <c r="X53" s="142"/>
      <c r="Y53" s="142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</row>
    <row r="54" spans="1:37" s="309" customFormat="1" ht="13.5" customHeight="1">
      <c r="A54" s="955"/>
      <c r="B54" s="958"/>
      <c r="C54" s="914"/>
      <c r="D54" s="915"/>
      <c r="E54" s="975"/>
      <c r="F54" s="916"/>
      <c r="G54" s="916"/>
      <c r="H54" s="916"/>
      <c r="I54" s="916"/>
      <c r="J54" s="916"/>
      <c r="K54" s="916"/>
      <c r="L54" s="386" t="s">
        <v>157</v>
      </c>
      <c r="M54" s="387" t="s">
        <v>122</v>
      </c>
      <c r="N54" s="388">
        <v>4.0000000000000001E-3</v>
      </c>
      <c r="O54" s="323">
        <f>E52*N54</f>
        <v>0.54400000000000004</v>
      </c>
      <c r="P54" s="390">
        <v>0.85</v>
      </c>
      <c r="Q54" s="391">
        <f t="shared" ref="Q54:Q55" si="5">N54*P54*$N$11</f>
        <v>3.8653461000000004E-3</v>
      </c>
      <c r="R54" s="916"/>
      <c r="S54" s="916"/>
      <c r="T54" s="916"/>
      <c r="U54" s="917"/>
      <c r="V54" s="859"/>
      <c r="W54" s="924"/>
      <c r="X54" s="142"/>
      <c r="Y54" s="142">
        <f>+S52*1.33</f>
        <v>0.83654659588626024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</row>
    <row r="55" spans="1:37" s="309" customFormat="1" ht="13.5" customHeight="1">
      <c r="A55" s="947"/>
      <c r="B55" s="847"/>
      <c r="C55" s="914"/>
      <c r="D55" s="915"/>
      <c r="E55" s="976"/>
      <c r="F55" s="916"/>
      <c r="G55" s="916"/>
      <c r="H55" s="916"/>
      <c r="I55" s="916"/>
      <c r="J55" s="916"/>
      <c r="K55" s="916"/>
      <c r="L55" s="392" t="s">
        <v>205</v>
      </c>
      <c r="M55" s="185" t="s">
        <v>122</v>
      </c>
      <c r="N55" s="313">
        <v>4.0000000000000001E-3</v>
      </c>
      <c r="O55" s="187">
        <f>E52*N55</f>
        <v>0.54400000000000004</v>
      </c>
      <c r="P55" s="390">
        <v>1.167</v>
      </c>
      <c r="Q55" s="393">
        <f t="shared" si="5"/>
        <v>5.3068928220000016E-3</v>
      </c>
      <c r="R55" s="916"/>
      <c r="S55" s="916"/>
      <c r="T55" s="916"/>
      <c r="U55" s="917"/>
      <c r="V55" s="860"/>
      <c r="W55" s="840"/>
      <c r="X55" s="142"/>
      <c r="Y55" s="142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</row>
    <row r="56" spans="1:37" s="140" customFormat="1" ht="23.25" customHeight="1">
      <c r="A56" s="236"/>
      <c r="B56" s="400"/>
      <c r="C56" s="271" t="s">
        <v>174</v>
      </c>
      <c r="D56" s="400"/>
      <c r="E56" s="400"/>
      <c r="F56" s="400"/>
      <c r="G56" s="399"/>
      <c r="H56" s="399"/>
      <c r="I56" s="400"/>
      <c r="J56" s="400"/>
      <c r="K56" s="400"/>
      <c r="L56" s="237"/>
      <c r="M56" s="400"/>
      <c r="N56" s="400"/>
      <c r="O56" s="400"/>
      <c r="P56" s="400"/>
      <c r="Q56" s="400"/>
      <c r="R56" s="400"/>
      <c r="S56" s="400"/>
      <c r="T56" s="400"/>
      <c r="U56" s="238"/>
      <c r="V56" s="271" t="s">
        <v>175</v>
      </c>
      <c r="W56" s="400"/>
      <c r="X56" s="161"/>
      <c r="Y56" s="141"/>
      <c r="Z56" s="141"/>
    </row>
    <row r="57" spans="1:37" s="425" customFormat="1">
      <c r="A57" s="1115">
        <v>14</v>
      </c>
      <c r="B57" s="808" t="s">
        <v>235</v>
      </c>
      <c r="C57" s="1116" t="s">
        <v>236</v>
      </c>
      <c r="D57" s="810" t="s">
        <v>115</v>
      </c>
      <c r="E57" s="1117">
        <v>13</v>
      </c>
      <c r="F57" s="802">
        <v>0.31</v>
      </c>
      <c r="G57" s="802"/>
      <c r="H57" s="802"/>
      <c r="I57" s="802">
        <v>0.2</v>
      </c>
      <c r="J57" s="802"/>
      <c r="K57" s="802"/>
      <c r="L57" s="813"/>
      <c r="M57" s="814"/>
      <c r="N57" s="814"/>
      <c r="O57" s="814"/>
      <c r="P57" s="814"/>
      <c r="Q57" s="815"/>
      <c r="R57" s="503">
        <f>F58+I58</f>
        <v>1.3702961999999999</v>
      </c>
      <c r="S57" s="802">
        <f>R57+R58</f>
        <v>8.1005458800000003</v>
      </c>
      <c r="T57" s="802">
        <f>E57*S57</f>
        <v>105.30709644000001</v>
      </c>
      <c r="U57" s="1118">
        <f>E57*R58</f>
        <v>87.493245840000014</v>
      </c>
    </row>
    <row r="58" spans="1:37" s="425" customFormat="1" ht="23.25" customHeight="1">
      <c r="A58" s="1115"/>
      <c r="B58" s="808"/>
      <c r="C58" s="1116"/>
      <c r="D58" s="810"/>
      <c r="E58" s="1117"/>
      <c r="F58" s="804">
        <f>F57*$J$13/1000</f>
        <v>0.75547619999999993</v>
      </c>
      <c r="G58" s="804"/>
      <c r="H58" s="804"/>
      <c r="I58" s="805">
        <f>I57*$Q$13/1000</f>
        <v>0.61482000000000003</v>
      </c>
      <c r="J58" s="805"/>
      <c r="K58" s="805"/>
      <c r="L58" s="504" t="s">
        <v>237</v>
      </c>
      <c r="M58" s="505" t="s">
        <v>115</v>
      </c>
      <c r="N58" s="503">
        <v>1</v>
      </c>
      <c r="O58" s="506">
        <f>E57*N58</f>
        <v>13</v>
      </c>
      <c r="P58" s="507">
        <v>5.92</v>
      </c>
      <c r="Q58" s="508">
        <f>N58*P58*$N$11</f>
        <v>6.7302496800000009</v>
      </c>
      <c r="R58" s="503">
        <f>SUM(Q58:Q58)</f>
        <v>6.7302496800000009</v>
      </c>
      <c r="S58" s="802"/>
      <c r="T58" s="802"/>
      <c r="U58" s="1118"/>
    </row>
    <row r="59" spans="1:37" s="162" customFormat="1" ht="21" customHeight="1">
      <c r="A59" s="946">
        <v>15</v>
      </c>
      <c r="B59" s="846" t="s">
        <v>137</v>
      </c>
      <c r="C59" s="888" t="s">
        <v>192</v>
      </c>
      <c r="D59" s="839" t="s">
        <v>115</v>
      </c>
      <c r="E59" s="848">
        <v>126</v>
      </c>
      <c r="F59" s="841">
        <v>0.27</v>
      </c>
      <c r="G59" s="842"/>
      <c r="H59" s="843"/>
      <c r="I59" s="841">
        <v>0.17</v>
      </c>
      <c r="J59" s="842"/>
      <c r="K59" s="843"/>
      <c r="L59" s="394"/>
      <c r="M59" s="157"/>
      <c r="N59" s="433"/>
      <c r="O59" s="433"/>
      <c r="P59" s="395"/>
      <c r="Q59" s="434"/>
      <c r="R59" s="426">
        <f>F60+I60</f>
        <v>1.1805924000000001</v>
      </c>
      <c r="S59" s="853">
        <f>R59+R60</f>
        <v>3.5339060550000005</v>
      </c>
      <c r="T59" s="853">
        <f>E59*S59</f>
        <v>445.27216293000009</v>
      </c>
      <c r="U59" s="950">
        <f>E59*R60</f>
        <v>296.51752053000007</v>
      </c>
      <c r="V59" s="888" t="s">
        <v>193</v>
      </c>
      <c r="W59" s="839" t="s">
        <v>159</v>
      </c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</row>
    <row r="60" spans="1:37" s="162" customFormat="1" ht="21" customHeight="1">
      <c r="A60" s="947"/>
      <c r="B60" s="847"/>
      <c r="C60" s="889"/>
      <c r="D60" s="840"/>
      <c r="E60" s="849"/>
      <c r="F60" s="841">
        <f>F59*$J$13/1000</f>
        <v>0.65799540000000001</v>
      </c>
      <c r="G60" s="842"/>
      <c r="H60" s="843"/>
      <c r="I60" s="841">
        <f>I59*$Q$13/1000</f>
        <v>0.52259699999999998</v>
      </c>
      <c r="J60" s="842"/>
      <c r="K60" s="843"/>
      <c r="L60" s="324" t="s">
        <v>190</v>
      </c>
      <c r="M60" s="178" t="s">
        <v>115</v>
      </c>
      <c r="N60" s="179">
        <v>1</v>
      </c>
      <c r="O60" s="181">
        <f>E59*N60</f>
        <v>126</v>
      </c>
      <c r="P60" s="177">
        <v>2.0699999999999998</v>
      </c>
      <c r="Q60" s="180">
        <f>N60*P60*$N$11</f>
        <v>2.3533136550000004</v>
      </c>
      <c r="R60" s="430">
        <f>SUM(Q60:Q60)</f>
        <v>2.3533136550000004</v>
      </c>
      <c r="S60" s="854"/>
      <c r="T60" s="854"/>
      <c r="U60" s="951"/>
      <c r="V60" s="889"/>
      <c r="W60" s="840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</row>
    <row r="61" spans="1:37" s="162" customFormat="1" ht="21" customHeight="1">
      <c r="A61" s="946">
        <v>16</v>
      </c>
      <c r="B61" s="846" t="s">
        <v>176</v>
      </c>
      <c r="C61" s="888" t="s">
        <v>206</v>
      </c>
      <c r="D61" s="839" t="s">
        <v>115</v>
      </c>
      <c r="E61" s="848">
        <v>115</v>
      </c>
      <c r="F61" s="841">
        <v>0.25</v>
      </c>
      <c r="G61" s="842"/>
      <c r="H61" s="843"/>
      <c r="I61" s="841">
        <v>0.16</v>
      </c>
      <c r="J61" s="842"/>
      <c r="K61" s="843"/>
      <c r="L61" s="394"/>
      <c r="M61" s="157"/>
      <c r="N61" s="433"/>
      <c r="O61" s="433"/>
      <c r="P61" s="395"/>
      <c r="Q61" s="434"/>
      <c r="R61" s="426">
        <f>F62+I62</f>
        <v>1.101111</v>
      </c>
      <c r="S61" s="853">
        <f>R61+R62</f>
        <v>2.8746227400000004</v>
      </c>
      <c r="T61" s="853">
        <f>E61*S61</f>
        <v>330.58161510000002</v>
      </c>
      <c r="U61" s="950">
        <f>E61*R62</f>
        <v>203.95385010000004</v>
      </c>
      <c r="V61" s="888" t="s">
        <v>191</v>
      </c>
      <c r="W61" s="839" t="s">
        <v>159</v>
      </c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</row>
    <row r="62" spans="1:37" s="162" customFormat="1" ht="21" customHeight="1">
      <c r="A62" s="947"/>
      <c r="B62" s="847"/>
      <c r="C62" s="889"/>
      <c r="D62" s="840"/>
      <c r="E62" s="849"/>
      <c r="F62" s="841">
        <f>F61*$J$13/1000</f>
        <v>0.60925499999999999</v>
      </c>
      <c r="G62" s="842"/>
      <c r="H62" s="843"/>
      <c r="I62" s="841">
        <f>I61*$Q$13/1000</f>
        <v>0.49185600000000002</v>
      </c>
      <c r="J62" s="842"/>
      <c r="K62" s="843"/>
      <c r="L62" s="324" t="s">
        <v>172</v>
      </c>
      <c r="M62" s="178" t="s">
        <v>115</v>
      </c>
      <c r="N62" s="179">
        <v>1</v>
      </c>
      <c r="O62" s="181">
        <f>E61*N62</f>
        <v>115</v>
      </c>
      <c r="P62" s="177">
        <v>1.56</v>
      </c>
      <c r="Q62" s="180">
        <f>N62*P62*$N$11</f>
        <v>1.7735117400000004</v>
      </c>
      <c r="R62" s="430">
        <f>SUM(Q62:Q62)</f>
        <v>1.7735117400000004</v>
      </c>
      <c r="S62" s="854"/>
      <c r="T62" s="854"/>
      <c r="U62" s="951"/>
      <c r="V62" s="889"/>
      <c r="W62" s="840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</row>
    <row r="63" spans="1:37" s="142" customFormat="1" ht="12.75" customHeight="1">
      <c r="A63" s="946">
        <v>17</v>
      </c>
      <c r="B63" s="956" t="s">
        <v>182</v>
      </c>
      <c r="C63" s="957" t="s">
        <v>183</v>
      </c>
      <c r="D63" s="839" t="s">
        <v>184</v>
      </c>
      <c r="E63" s="853">
        <v>89.24</v>
      </c>
      <c r="F63" s="890">
        <f>4.1/100</f>
        <v>4.0999999999999995E-2</v>
      </c>
      <c r="G63" s="891"/>
      <c r="H63" s="892"/>
      <c r="I63" s="890">
        <f>0.4/100</f>
        <v>4.0000000000000001E-3</v>
      </c>
      <c r="J63" s="891"/>
      <c r="K63" s="892"/>
      <c r="L63" s="240"/>
      <c r="M63" s="157"/>
      <c r="N63" s="433"/>
      <c r="O63" s="433"/>
      <c r="P63" s="433"/>
      <c r="Q63" s="429"/>
      <c r="R63" s="426">
        <f>F64+I64</f>
        <v>0.11221421999999999</v>
      </c>
      <c r="S63" s="853">
        <f>R63+R64</f>
        <v>0.20951314993333331</v>
      </c>
      <c r="T63" s="853">
        <f>E63*S63</f>
        <v>18.696953500050665</v>
      </c>
      <c r="U63" s="948">
        <f>R64*E63</f>
        <v>8.6829565072506654</v>
      </c>
      <c r="V63" s="923" t="s">
        <v>185</v>
      </c>
      <c r="W63" s="839" t="s">
        <v>160</v>
      </c>
    </row>
    <row r="64" spans="1:37" s="142" customFormat="1" ht="12.75" customHeight="1">
      <c r="A64" s="955"/>
      <c r="B64" s="956"/>
      <c r="C64" s="957"/>
      <c r="D64" s="924"/>
      <c r="E64" s="949"/>
      <c r="F64" s="1052">
        <f>F63*J$13/1000</f>
        <v>9.9917819999999991E-2</v>
      </c>
      <c r="G64" s="1053"/>
      <c r="H64" s="1054"/>
      <c r="I64" s="1052">
        <f>I63*$Q$13/1000</f>
        <v>1.2296400000000001E-2</v>
      </c>
      <c r="J64" s="1053"/>
      <c r="K64" s="1054"/>
      <c r="L64" s="303" t="s">
        <v>125</v>
      </c>
      <c r="M64" s="182" t="s">
        <v>122</v>
      </c>
      <c r="N64" s="188">
        <v>0.03</v>
      </c>
      <c r="O64" s="217">
        <f>E63*N64</f>
        <v>2.6771999999999996</v>
      </c>
      <c r="P64" s="218">
        <f>0.542*2</f>
        <v>1.0840000000000001</v>
      </c>
      <c r="Q64" s="174">
        <f>N64*P64*$N$11</f>
        <v>3.6970898580000008E-2</v>
      </c>
      <c r="R64" s="853">
        <f>SUM(Q64:Q65)</f>
        <v>9.7298929933333334E-2</v>
      </c>
      <c r="S64" s="949"/>
      <c r="T64" s="949"/>
      <c r="U64" s="948"/>
      <c r="V64" s="923"/>
      <c r="W64" s="924"/>
    </row>
    <row r="65" spans="1:25" s="142" customFormat="1" ht="12">
      <c r="A65" s="947"/>
      <c r="B65" s="956"/>
      <c r="C65" s="957"/>
      <c r="D65" s="840"/>
      <c r="E65" s="854"/>
      <c r="F65" s="1055"/>
      <c r="G65" s="1056"/>
      <c r="H65" s="1057"/>
      <c r="I65" s="1055"/>
      <c r="J65" s="1056"/>
      <c r="K65" s="1057"/>
      <c r="L65" s="304" t="s">
        <v>186</v>
      </c>
      <c r="M65" s="185" t="s">
        <v>122</v>
      </c>
      <c r="N65" s="186">
        <f>17.2/100</f>
        <v>0.17199999999999999</v>
      </c>
      <c r="O65" s="187">
        <f>E63*N65</f>
        <v>15.349279999999998</v>
      </c>
      <c r="P65" s="222">
        <f>0.833/2.7</f>
        <v>0.30851851851851847</v>
      </c>
      <c r="Q65" s="219">
        <f>N65*P65*$N$11</f>
        <v>6.0328031353333332E-2</v>
      </c>
      <c r="R65" s="854"/>
      <c r="S65" s="854"/>
      <c r="T65" s="854"/>
      <c r="U65" s="948"/>
      <c r="V65" s="923"/>
      <c r="W65" s="840"/>
      <c r="X65" s="176"/>
    </row>
    <row r="66" spans="1:25" s="142" customFormat="1" ht="12.75" customHeight="1">
      <c r="A66" s="844">
        <v>18</v>
      </c>
      <c r="B66" s="846" t="s">
        <v>135</v>
      </c>
      <c r="C66" s="888" t="s">
        <v>187</v>
      </c>
      <c r="D66" s="839" t="s">
        <v>184</v>
      </c>
      <c r="E66" s="848">
        <v>89.24</v>
      </c>
      <c r="F66" s="890">
        <f>21.4/100</f>
        <v>0.214</v>
      </c>
      <c r="G66" s="891"/>
      <c r="H66" s="892"/>
      <c r="I66" s="952">
        <f>0.03/100</f>
        <v>2.9999999999999997E-4</v>
      </c>
      <c r="J66" s="953"/>
      <c r="K66" s="954"/>
      <c r="L66" s="240"/>
      <c r="M66" s="157"/>
      <c r="N66" s="433"/>
      <c r="O66" s="433"/>
      <c r="P66" s="433"/>
      <c r="Q66" s="429"/>
      <c r="R66" s="426">
        <f>F67+I67</f>
        <v>0.52244451000000003</v>
      </c>
      <c r="S66" s="853">
        <f>R66+R67</f>
        <v>0.91040020312500014</v>
      </c>
      <c r="T66" s="853">
        <f>E66*S66</f>
        <v>81.244114126875004</v>
      </c>
      <c r="U66" s="948">
        <f>R67*E66</f>
        <v>34.621166054475005</v>
      </c>
      <c r="V66" s="925" t="s">
        <v>171</v>
      </c>
      <c r="W66" s="927" t="s">
        <v>177</v>
      </c>
    </row>
    <row r="67" spans="1:25" s="142" customFormat="1" ht="24" customHeight="1">
      <c r="A67" s="845"/>
      <c r="B67" s="847"/>
      <c r="C67" s="889"/>
      <c r="D67" s="840"/>
      <c r="E67" s="849"/>
      <c r="F67" s="841">
        <f>F66*J$13/1000</f>
        <v>0.52152228</v>
      </c>
      <c r="G67" s="842"/>
      <c r="H67" s="843"/>
      <c r="I67" s="952">
        <f>I66*$Q$13/1000</f>
        <v>9.222299999999999E-4</v>
      </c>
      <c r="J67" s="953"/>
      <c r="K67" s="954"/>
      <c r="L67" s="215" t="s">
        <v>126</v>
      </c>
      <c r="M67" s="178" t="s">
        <v>122</v>
      </c>
      <c r="N67" s="177">
        <f>27.3/100</f>
        <v>0.27300000000000002</v>
      </c>
      <c r="O67" s="217">
        <f>E66*N67</f>
        <v>24.36252</v>
      </c>
      <c r="P67" s="177">
        <v>1.25</v>
      </c>
      <c r="Q67" s="180">
        <f>N67*P67*$N$11</f>
        <v>0.38795569312500011</v>
      </c>
      <c r="R67" s="430">
        <f>SUM(Q67:Q67)</f>
        <v>0.38795569312500011</v>
      </c>
      <c r="S67" s="854"/>
      <c r="T67" s="854"/>
      <c r="U67" s="948"/>
      <c r="V67" s="926"/>
      <c r="W67" s="928"/>
    </row>
    <row r="68" spans="1:25" s="142" customFormat="1" ht="21.75" customHeight="1">
      <c r="A68" s="844">
        <v>19</v>
      </c>
      <c r="B68" s="846" t="s">
        <v>136</v>
      </c>
      <c r="C68" s="837" t="s">
        <v>238</v>
      </c>
      <c r="D68" s="839" t="s">
        <v>122</v>
      </c>
      <c r="E68" s="848">
        <v>3</v>
      </c>
      <c r="F68" s="850">
        <f>0.001*190</f>
        <v>0.19</v>
      </c>
      <c r="G68" s="851"/>
      <c r="H68" s="852"/>
      <c r="I68" s="850">
        <f>0.001*162</f>
        <v>0.16200000000000001</v>
      </c>
      <c r="J68" s="851"/>
      <c r="K68" s="852"/>
      <c r="L68" s="272"/>
      <c r="M68" s="157"/>
      <c r="N68" s="433"/>
      <c r="O68" s="433"/>
      <c r="P68" s="433"/>
      <c r="Q68" s="429"/>
      <c r="R68" s="426">
        <f>F69+I69</f>
        <v>0.96103800000000006</v>
      </c>
      <c r="S68" s="853">
        <f>R68+R69</f>
        <v>2.3821211250000003</v>
      </c>
      <c r="T68" s="853">
        <f>E68*S68</f>
        <v>7.1463633750000009</v>
      </c>
      <c r="U68" s="835">
        <f>R69*E68</f>
        <v>4.2632493750000009</v>
      </c>
      <c r="V68" s="837" t="s">
        <v>207</v>
      </c>
      <c r="W68" s="839" t="s">
        <v>163</v>
      </c>
      <c r="X68" s="176"/>
    </row>
    <row r="69" spans="1:25" s="142" customFormat="1" ht="21.75" customHeight="1">
      <c r="A69" s="845"/>
      <c r="B69" s="847"/>
      <c r="C69" s="838"/>
      <c r="D69" s="840"/>
      <c r="E69" s="849"/>
      <c r="F69" s="841">
        <f>F68*J$13/1000</f>
        <v>0.4630338</v>
      </c>
      <c r="G69" s="842"/>
      <c r="H69" s="843"/>
      <c r="I69" s="841">
        <f>I68*$Q$13/1000</f>
        <v>0.49800420000000001</v>
      </c>
      <c r="J69" s="842"/>
      <c r="K69" s="843"/>
      <c r="L69" s="215" t="s">
        <v>239</v>
      </c>
      <c r="M69" s="178" t="s">
        <v>122</v>
      </c>
      <c r="N69" s="216">
        <v>1</v>
      </c>
      <c r="O69" s="181">
        <f>E68*N69</f>
        <v>3</v>
      </c>
      <c r="P69" s="177">
        <v>1.25</v>
      </c>
      <c r="Q69" s="180">
        <f>N69*P69*$N$11</f>
        <v>1.4210831250000002</v>
      </c>
      <c r="R69" s="426">
        <f>SUM(Q69:Q69)</f>
        <v>1.4210831250000002</v>
      </c>
      <c r="S69" s="854"/>
      <c r="T69" s="854"/>
      <c r="U69" s="836"/>
      <c r="V69" s="838"/>
      <c r="W69" s="840"/>
      <c r="X69" s="176"/>
    </row>
    <row r="70" spans="1:25" s="142" customFormat="1" ht="21.75" customHeight="1">
      <c r="A70" s="844">
        <v>20</v>
      </c>
      <c r="B70" s="846" t="s">
        <v>136</v>
      </c>
      <c r="C70" s="837" t="s">
        <v>238</v>
      </c>
      <c r="D70" s="839" t="s">
        <v>122</v>
      </c>
      <c r="E70" s="848">
        <v>0.3</v>
      </c>
      <c r="F70" s="850">
        <f>0.001*190</f>
        <v>0.19</v>
      </c>
      <c r="G70" s="851"/>
      <c r="H70" s="852"/>
      <c r="I70" s="850">
        <f>0.001*162</f>
        <v>0.16200000000000001</v>
      </c>
      <c r="J70" s="851"/>
      <c r="K70" s="852"/>
      <c r="L70" s="272"/>
      <c r="M70" s="157"/>
      <c r="N70" s="433"/>
      <c r="O70" s="433"/>
      <c r="P70" s="433"/>
      <c r="Q70" s="429"/>
      <c r="R70" s="426">
        <f>F71+I71</f>
        <v>0.96103800000000006</v>
      </c>
      <c r="S70" s="853">
        <f>R70+R71</f>
        <v>2.3821211250000003</v>
      </c>
      <c r="T70" s="853">
        <f>E70*S70</f>
        <v>0.71463633750000011</v>
      </c>
      <c r="U70" s="835">
        <f>R71*E70</f>
        <v>0.42632493750000006</v>
      </c>
      <c r="V70" s="837" t="s">
        <v>207</v>
      </c>
      <c r="W70" s="839" t="s">
        <v>163</v>
      </c>
      <c r="X70" s="176"/>
    </row>
    <row r="71" spans="1:25" s="142" customFormat="1" ht="21.75" customHeight="1">
      <c r="A71" s="845"/>
      <c r="B71" s="847"/>
      <c r="C71" s="838"/>
      <c r="D71" s="840"/>
      <c r="E71" s="849"/>
      <c r="F71" s="841">
        <f>F70*J$13/1000</f>
        <v>0.4630338</v>
      </c>
      <c r="G71" s="842"/>
      <c r="H71" s="843"/>
      <c r="I71" s="841">
        <f>I70*$Q$13/1000</f>
        <v>0.49800420000000001</v>
      </c>
      <c r="J71" s="842"/>
      <c r="K71" s="843"/>
      <c r="L71" s="215" t="s">
        <v>240</v>
      </c>
      <c r="M71" s="178" t="s">
        <v>122</v>
      </c>
      <c r="N71" s="216">
        <v>1</v>
      </c>
      <c r="O71" s="181">
        <f>E70*N71</f>
        <v>0.3</v>
      </c>
      <c r="P71" s="177">
        <v>1.25</v>
      </c>
      <c r="Q71" s="180">
        <f>N71*P71*$N$11</f>
        <v>1.4210831250000002</v>
      </c>
      <c r="R71" s="426">
        <f>SUM(Q71:Q71)</f>
        <v>1.4210831250000002</v>
      </c>
      <c r="S71" s="854"/>
      <c r="T71" s="854"/>
      <c r="U71" s="836"/>
      <c r="V71" s="838"/>
      <c r="W71" s="840"/>
      <c r="X71" s="176"/>
    </row>
    <row r="72" spans="1:25" s="142" customFormat="1" ht="21.75" customHeight="1">
      <c r="A72" s="844">
        <v>21</v>
      </c>
      <c r="B72" s="846" t="s">
        <v>136</v>
      </c>
      <c r="C72" s="837" t="s">
        <v>216</v>
      </c>
      <c r="D72" s="839" t="s">
        <v>122</v>
      </c>
      <c r="E72" s="848">
        <v>5</v>
      </c>
      <c r="F72" s="850">
        <f>0.001*190</f>
        <v>0.19</v>
      </c>
      <c r="G72" s="851"/>
      <c r="H72" s="852"/>
      <c r="I72" s="850">
        <f>0.001*162</f>
        <v>0.16200000000000001</v>
      </c>
      <c r="J72" s="851"/>
      <c r="K72" s="852"/>
      <c r="L72" s="272"/>
      <c r="M72" s="157"/>
      <c r="N72" s="433"/>
      <c r="O72" s="433"/>
      <c r="P72" s="433"/>
      <c r="Q72" s="429"/>
      <c r="R72" s="426">
        <f>F73+I73</f>
        <v>0.96103800000000006</v>
      </c>
      <c r="S72" s="853">
        <f>R72+R73</f>
        <v>2.3821211250000003</v>
      </c>
      <c r="T72" s="853">
        <f>E72*S72</f>
        <v>11.910605625000002</v>
      </c>
      <c r="U72" s="835">
        <f>R73*E72</f>
        <v>7.1054156250000009</v>
      </c>
      <c r="V72" s="837" t="s">
        <v>207</v>
      </c>
      <c r="W72" s="839" t="s">
        <v>163</v>
      </c>
      <c r="X72" s="176"/>
    </row>
    <row r="73" spans="1:25" s="142" customFormat="1" ht="21.75" customHeight="1">
      <c r="A73" s="845"/>
      <c r="B73" s="847"/>
      <c r="C73" s="838"/>
      <c r="D73" s="840"/>
      <c r="E73" s="849"/>
      <c r="F73" s="841">
        <f>F72*J$13/1000</f>
        <v>0.4630338</v>
      </c>
      <c r="G73" s="842"/>
      <c r="H73" s="843"/>
      <c r="I73" s="841">
        <f>I72*$Q$13/1000</f>
        <v>0.49800420000000001</v>
      </c>
      <c r="J73" s="842"/>
      <c r="K73" s="843"/>
      <c r="L73" s="215" t="s">
        <v>243</v>
      </c>
      <c r="M73" s="178" t="s">
        <v>122</v>
      </c>
      <c r="N73" s="216">
        <v>1</v>
      </c>
      <c r="O73" s="181">
        <f>E72*N73</f>
        <v>5</v>
      </c>
      <c r="P73" s="177">
        <v>1.25</v>
      </c>
      <c r="Q73" s="180">
        <f>N73*P73*$N$11</f>
        <v>1.4210831250000002</v>
      </c>
      <c r="R73" s="426">
        <f>SUM(Q73:Q73)</f>
        <v>1.4210831250000002</v>
      </c>
      <c r="S73" s="854"/>
      <c r="T73" s="854"/>
      <c r="U73" s="836"/>
      <c r="V73" s="838"/>
      <c r="W73" s="840"/>
      <c r="X73" s="176"/>
    </row>
    <row r="74" spans="1:25" s="142" customFormat="1" ht="21.75" customHeight="1">
      <c r="A74" s="844">
        <v>22</v>
      </c>
      <c r="B74" s="846" t="s">
        <v>136</v>
      </c>
      <c r="C74" s="837" t="s">
        <v>217</v>
      </c>
      <c r="D74" s="839" t="s">
        <v>122</v>
      </c>
      <c r="E74" s="848">
        <v>3</v>
      </c>
      <c r="F74" s="850">
        <f>0.001*190</f>
        <v>0.19</v>
      </c>
      <c r="G74" s="851"/>
      <c r="H74" s="852"/>
      <c r="I74" s="850">
        <f>0.001*162</f>
        <v>0.16200000000000001</v>
      </c>
      <c r="J74" s="851"/>
      <c r="K74" s="852"/>
      <c r="L74" s="272"/>
      <c r="M74" s="157"/>
      <c r="N74" s="433"/>
      <c r="O74" s="433"/>
      <c r="P74" s="433"/>
      <c r="Q74" s="429"/>
      <c r="R74" s="426">
        <f>F75+I75</f>
        <v>0.96103800000000006</v>
      </c>
      <c r="S74" s="853">
        <f>R74+R75</f>
        <v>2.3821211250000003</v>
      </c>
      <c r="T74" s="853">
        <f>E74*S74</f>
        <v>7.1463633750000009</v>
      </c>
      <c r="U74" s="835">
        <f>R75*E74</f>
        <v>4.2632493750000009</v>
      </c>
      <c r="V74" s="837" t="s">
        <v>207</v>
      </c>
      <c r="W74" s="839" t="s">
        <v>163</v>
      </c>
      <c r="X74" s="176"/>
    </row>
    <row r="75" spans="1:25" s="142" customFormat="1" ht="21.75" customHeight="1">
      <c r="A75" s="845"/>
      <c r="B75" s="847"/>
      <c r="C75" s="838"/>
      <c r="D75" s="840"/>
      <c r="E75" s="849"/>
      <c r="F75" s="841">
        <f>F74*J$13/1000</f>
        <v>0.4630338</v>
      </c>
      <c r="G75" s="842"/>
      <c r="H75" s="843"/>
      <c r="I75" s="841">
        <f>I74*$Q$13/1000</f>
        <v>0.49800420000000001</v>
      </c>
      <c r="J75" s="842"/>
      <c r="K75" s="843"/>
      <c r="L75" s="215" t="s">
        <v>242</v>
      </c>
      <c r="M75" s="178" t="s">
        <v>122</v>
      </c>
      <c r="N75" s="216">
        <v>1</v>
      </c>
      <c r="O75" s="181">
        <f>E74*N75</f>
        <v>3</v>
      </c>
      <c r="P75" s="177">
        <v>1.25</v>
      </c>
      <c r="Q75" s="180">
        <f>N75*P75*$N$11</f>
        <v>1.4210831250000002</v>
      </c>
      <c r="R75" s="426">
        <f>SUM(Q75:Q75)</f>
        <v>1.4210831250000002</v>
      </c>
      <c r="S75" s="854"/>
      <c r="T75" s="854"/>
      <c r="U75" s="836"/>
      <c r="V75" s="838"/>
      <c r="W75" s="840"/>
      <c r="X75" s="176"/>
    </row>
    <row r="76" spans="1:25" s="142" customFormat="1" ht="21.75" customHeight="1">
      <c r="A76" s="844">
        <v>23</v>
      </c>
      <c r="B76" s="846" t="s">
        <v>136</v>
      </c>
      <c r="C76" s="837" t="s">
        <v>241</v>
      </c>
      <c r="D76" s="839" t="s">
        <v>122</v>
      </c>
      <c r="E76" s="848">
        <v>0.9</v>
      </c>
      <c r="F76" s="850">
        <f>0.001*190</f>
        <v>0.19</v>
      </c>
      <c r="G76" s="851"/>
      <c r="H76" s="852"/>
      <c r="I76" s="850">
        <f>0.001*162</f>
        <v>0.16200000000000001</v>
      </c>
      <c r="J76" s="851"/>
      <c r="K76" s="852"/>
      <c r="L76" s="272"/>
      <c r="M76" s="157"/>
      <c r="N76" s="433"/>
      <c r="O76" s="433"/>
      <c r="P76" s="433"/>
      <c r="Q76" s="429"/>
      <c r="R76" s="426">
        <f>F77+I77</f>
        <v>0.96103800000000006</v>
      </c>
      <c r="S76" s="853">
        <f>R76+R77</f>
        <v>2.3821211250000003</v>
      </c>
      <c r="T76" s="853">
        <f>E76*S76</f>
        <v>2.1439090125000004</v>
      </c>
      <c r="U76" s="835">
        <f>R77*E76</f>
        <v>1.2789748125000002</v>
      </c>
      <c r="V76" s="837" t="s">
        <v>207</v>
      </c>
      <c r="W76" s="839" t="s">
        <v>163</v>
      </c>
      <c r="X76" s="176"/>
    </row>
    <row r="77" spans="1:25" s="142" customFormat="1" ht="21.75" customHeight="1">
      <c r="A77" s="845"/>
      <c r="B77" s="847"/>
      <c r="C77" s="838"/>
      <c r="D77" s="840"/>
      <c r="E77" s="849"/>
      <c r="F77" s="841">
        <f>F76*J$13/1000</f>
        <v>0.4630338</v>
      </c>
      <c r="G77" s="842"/>
      <c r="H77" s="843"/>
      <c r="I77" s="841">
        <f>I76*$Q$13/1000</f>
        <v>0.49800420000000001</v>
      </c>
      <c r="J77" s="842"/>
      <c r="K77" s="843"/>
      <c r="L77" s="215" t="s">
        <v>321</v>
      </c>
      <c r="M77" s="178" t="s">
        <v>122</v>
      </c>
      <c r="N77" s="216">
        <v>1</v>
      </c>
      <c r="O77" s="181">
        <f>E76*N77</f>
        <v>0.9</v>
      </c>
      <c r="P77" s="177">
        <v>1.25</v>
      </c>
      <c r="Q77" s="180">
        <f>N77*P77*$N$11</f>
        <v>1.4210831250000002</v>
      </c>
      <c r="R77" s="426">
        <f>SUM(Q77:Q77)</f>
        <v>1.4210831250000002</v>
      </c>
      <c r="S77" s="854"/>
      <c r="T77" s="854"/>
      <c r="U77" s="836"/>
      <c r="V77" s="838"/>
      <c r="W77" s="840"/>
      <c r="X77" s="176"/>
    </row>
    <row r="78" spans="1:25" s="141" customFormat="1" ht="12.75" customHeight="1">
      <c r="A78" s="946">
        <v>24</v>
      </c>
      <c r="B78" s="846" t="s">
        <v>123</v>
      </c>
      <c r="C78" s="837" t="s">
        <v>188</v>
      </c>
      <c r="D78" s="839" t="s">
        <v>121</v>
      </c>
      <c r="E78" s="848">
        <f>E57+E59+E61</f>
        <v>254</v>
      </c>
      <c r="F78" s="890">
        <f>0.001*5</f>
        <v>5.0000000000000001E-3</v>
      </c>
      <c r="G78" s="891"/>
      <c r="H78" s="892"/>
      <c r="I78" s="841">
        <f>0.001*20</f>
        <v>0.02</v>
      </c>
      <c r="J78" s="842"/>
      <c r="K78" s="843"/>
      <c r="L78" s="272"/>
      <c r="M78" s="157"/>
      <c r="N78" s="433"/>
      <c r="O78" s="433"/>
      <c r="P78" s="433"/>
      <c r="Q78" s="429"/>
      <c r="R78" s="426">
        <f>F79+I79</f>
        <v>7.3667099999999999E-2</v>
      </c>
      <c r="S78" s="853">
        <f>R78+R79</f>
        <v>0.103971413424</v>
      </c>
      <c r="T78" s="853">
        <f>E78*S78</f>
        <v>26.408739009695999</v>
      </c>
      <c r="U78" s="835">
        <f>R79*E78</f>
        <v>7.6972956096960008</v>
      </c>
      <c r="V78" s="888" t="s">
        <v>161</v>
      </c>
      <c r="W78" s="839" t="s">
        <v>159</v>
      </c>
    </row>
    <row r="79" spans="1:25" s="141" customFormat="1" ht="12">
      <c r="A79" s="947"/>
      <c r="B79" s="847"/>
      <c r="C79" s="838"/>
      <c r="D79" s="840"/>
      <c r="E79" s="849"/>
      <c r="F79" s="890">
        <f>F78*J$13/1000</f>
        <v>1.2185100000000001E-2</v>
      </c>
      <c r="G79" s="891"/>
      <c r="H79" s="892"/>
      <c r="I79" s="890">
        <f>I78*$Q$13/1000</f>
        <v>6.1482000000000002E-2</v>
      </c>
      <c r="J79" s="891"/>
      <c r="K79" s="892"/>
      <c r="L79" s="215" t="s">
        <v>82</v>
      </c>
      <c r="M79" s="178" t="s">
        <v>124</v>
      </c>
      <c r="N79" s="179">
        <v>1E-3</v>
      </c>
      <c r="O79" s="181">
        <f>E78*N79</f>
        <v>0.254</v>
      </c>
      <c r="P79" s="177">
        <v>26.655999999999999</v>
      </c>
      <c r="Q79" s="180">
        <f>N79*P79*$N$11</f>
        <v>3.0304313424000005E-2</v>
      </c>
      <c r="R79" s="430">
        <f>Q79</f>
        <v>3.0304313424000005E-2</v>
      </c>
      <c r="S79" s="854"/>
      <c r="T79" s="854"/>
      <c r="U79" s="836"/>
      <c r="V79" s="889"/>
      <c r="W79" s="840"/>
      <c r="Y79" s="305"/>
    </row>
    <row r="80" spans="1:25" s="492" customFormat="1" ht="13.5" customHeight="1">
      <c r="A80" s="904">
        <v>25</v>
      </c>
      <c r="B80" s="855" t="s">
        <v>270</v>
      </c>
      <c r="C80" s="858" t="s">
        <v>273</v>
      </c>
      <c r="D80" s="861" t="s">
        <v>138</v>
      </c>
      <c r="E80" s="855">
        <v>1</v>
      </c>
      <c r="F80" s="864">
        <v>1.48</v>
      </c>
      <c r="G80" s="865"/>
      <c r="H80" s="866"/>
      <c r="I80" s="867">
        <v>1.67</v>
      </c>
      <c r="J80" s="868"/>
      <c r="K80" s="869"/>
      <c r="L80" s="485"/>
      <c r="M80" s="486"/>
      <c r="N80" s="487"/>
      <c r="O80" s="488"/>
      <c r="P80" s="488"/>
      <c r="Q80" s="489"/>
      <c r="R80" s="490">
        <f>F81+I81</f>
        <v>8.7405365999999987</v>
      </c>
      <c r="S80" s="870">
        <f>R80+R81</f>
        <v>8.7405365999999987</v>
      </c>
      <c r="T80" s="802">
        <f>E80*S80</f>
        <v>8.7405365999999987</v>
      </c>
      <c r="U80" s="491"/>
      <c r="V80" s="491"/>
      <c r="W80" s="491"/>
    </row>
    <row r="81" spans="1:23" s="492" customFormat="1" ht="13.5" customHeight="1">
      <c r="A81" s="905"/>
      <c r="B81" s="856"/>
      <c r="C81" s="859"/>
      <c r="D81" s="862"/>
      <c r="E81" s="856"/>
      <c r="F81" s="870">
        <f>F80*$J$13/1000</f>
        <v>3.6067895999999999</v>
      </c>
      <c r="G81" s="873"/>
      <c r="H81" s="874"/>
      <c r="I81" s="877">
        <f>I80*$Q$13/1000</f>
        <v>5.1337469999999996</v>
      </c>
      <c r="J81" s="878"/>
      <c r="K81" s="879"/>
      <c r="L81" s="215" t="s">
        <v>271</v>
      </c>
      <c r="M81" s="493" t="s">
        <v>121</v>
      </c>
      <c r="N81" s="494">
        <v>0.23</v>
      </c>
      <c r="O81" s="495">
        <f>E80*N81</f>
        <v>0.23</v>
      </c>
      <c r="P81" s="496">
        <v>1.68</v>
      </c>
      <c r="Q81" s="497">
        <f>N81*P81*$N$12</f>
        <v>0</v>
      </c>
      <c r="R81" s="883">
        <f>SUM(Q81:Q82)</f>
        <v>0</v>
      </c>
      <c r="S81" s="871"/>
      <c r="T81" s="802"/>
      <c r="U81" s="491"/>
      <c r="V81" s="491"/>
      <c r="W81" s="491"/>
    </row>
    <row r="82" spans="1:23" s="492" customFormat="1" ht="13.5" customHeight="1">
      <c r="A82" s="906"/>
      <c r="B82" s="857"/>
      <c r="C82" s="860"/>
      <c r="D82" s="863"/>
      <c r="E82" s="857"/>
      <c r="F82" s="872"/>
      <c r="G82" s="875"/>
      <c r="H82" s="876"/>
      <c r="I82" s="880"/>
      <c r="J82" s="881"/>
      <c r="K82" s="882"/>
      <c r="L82" s="215" t="s">
        <v>272</v>
      </c>
      <c r="M82" s="498" t="s">
        <v>122</v>
      </c>
      <c r="N82" s="499">
        <v>0.18</v>
      </c>
      <c r="O82" s="500">
        <f>E80*N82</f>
        <v>0.18</v>
      </c>
      <c r="P82" s="501">
        <v>2.2249999999999999E-2</v>
      </c>
      <c r="Q82" s="502">
        <f>N82*P82*$N$12</f>
        <v>0</v>
      </c>
      <c r="R82" s="884"/>
      <c r="S82" s="872"/>
      <c r="T82" s="802"/>
      <c r="U82" s="491"/>
      <c r="V82" s="491"/>
      <c r="W82" s="491"/>
    </row>
    <row r="83" spans="1:23" s="444" customFormat="1" ht="18.75" customHeight="1">
      <c r="A83" s="1120" t="s">
        <v>261</v>
      </c>
      <c r="B83" s="1121"/>
      <c r="C83" s="1121"/>
      <c r="D83" s="1121"/>
      <c r="E83" s="1121"/>
      <c r="F83" s="1121"/>
      <c r="G83" s="1121"/>
      <c r="H83" s="1121"/>
      <c r="I83" s="1121"/>
      <c r="J83" s="1121"/>
      <c r="K83" s="1121"/>
      <c r="L83" s="1121"/>
      <c r="M83" s="1121"/>
      <c r="N83" s="1121"/>
      <c r="O83" s="1121"/>
      <c r="P83" s="1121"/>
      <c r="Q83" s="1121"/>
      <c r="R83" s="1121"/>
      <c r="S83" s="1121"/>
      <c r="T83" s="442"/>
      <c r="U83" s="443">
        <f>+E83</f>
        <v>0</v>
      </c>
    </row>
    <row r="84" spans="1:23" s="444" customFormat="1">
      <c r="A84" s="806">
        <v>26</v>
      </c>
      <c r="B84" s="893" t="s">
        <v>167</v>
      </c>
      <c r="C84" s="895" t="s">
        <v>245</v>
      </c>
      <c r="D84" s="897" t="s">
        <v>148</v>
      </c>
      <c r="E84" s="897">
        <v>5</v>
      </c>
      <c r="F84" s="820">
        <f>0.01*194</f>
        <v>1.94</v>
      </c>
      <c r="G84" s="820"/>
      <c r="H84" s="820"/>
      <c r="I84" s="821">
        <v>0</v>
      </c>
      <c r="J84" s="821"/>
      <c r="K84" s="821"/>
      <c r="L84" s="445"/>
      <c r="M84" s="446"/>
      <c r="N84" s="446"/>
      <c r="O84" s="446"/>
      <c r="P84" s="446"/>
      <c r="Q84" s="447"/>
      <c r="R84" s="899">
        <f>F85+I85</f>
        <v>4.7278187999999997</v>
      </c>
      <c r="S84" s="901">
        <f>R84+R85</f>
        <v>4.7278187999999997</v>
      </c>
      <c r="T84" s="903">
        <f>E84*S84</f>
        <v>23.639094</v>
      </c>
      <c r="U84" s="1122"/>
      <c r="V84" s="885" t="s">
        <v>262</v>
      </c>
      <c r="W84" s="887" t="s">
        <v>164</v>
      </c>
    </row>
    <row r="85" spans="1:23" s="444" customFormat="1">
      <c r="A85" s="807"/>
      <c r="B85" s="894"/>
      <c r="C85" s="896"/>
      <c r="D85" s="898"/>
      <c r="E85" s="898"/>
      <c r="F85" s="820">
        <f>F84*$J$13/1000</f>
        <v>4.7278187999999997</v>
      </c>
      <c r="G85" s="820"/>
      <c r="H85" s="820"/>
      <c r="I85" s="821">
        <f>I84*$Q$13/1000</f>
        <v>0</v>
      </c>
      <c r="J85" s="821"/>
      <c r="K85" s="821"/>
      <c r="L85" s="448"/>
      <c r="M85" s="449"/>
      <c r="N85" s="449"/>
      <c r="O85" s="449"/>
      <c r="P85" s="449"/>
      <c r="Q85" s="450"/>
      <c r="R85" s="900"/>
      <c r="S85" s="902"/>
      <c r="T85" s="903"/>
      <c r="U85" s="1123"/>
      <c r="V85" s="886"/>
      <c r="W85" s="887"/>
    </row>
    <row r="86" spans="1:23" s="444" customFormat="1">
      <c r="A86" s="806">
        <v>27</v>
      </c>
      <c r="B86" s="893" t="s">
        <v>246</v>
      </c>
      <c r="C86" s="895" t="s">
        <v>247</v>
      </c>
      <c r="D86" s="897" t="s">
        <v>148</v>
      </c>
      <c r="E86" s="897">
        <f>+E84</f>
        <v>5</v>
      </c>
      <c r="F86" s="820">
        <f>0.01*66.4</f>
        <v>0.66400000000000003</v>
      </c>
      <c r="G86" s="820"/>
      <c r="H86" s="820"/>
      <c r="I86" s="933"/>
      <c r="J86" s="933"/>
      <c r="K86" s="933"/>
      <c r="L86" s="451"/>
      <c r="M86" s="452"/>
      <c r="N86" s="453"/>
      <c r="O86" s="453"/>
      <c r="P86" s="454"/>
      <c r="Q86" s="455"/>
      <c r="R86" s="899">
        <f>F87+I87</f>
        <v>1.6181812799999999</v>
      </c>
      <c r="S86" s="901">
        <f>R86+R87</f>
        <v>1.6181812799999999</v>
      </c>
      <c r="T86" s="903">
        <f>E86*S86</f>
        <v>8.0909063999999997</v>
      </c>
      <c r="U86" s="456"/>
      <c r="V86" s="885" t="s">
        <v>263</v>
      </c>
      <c r="W86" s="887" t="s">
        <v>164</v>
      </c>
    </row>
    <row r="87" spans="1:23" s="444" customFormat="1">
      <c r="A87" s="807"/>
      <c r="B87" s="894"/>
      <c r="C87" s="896"/>
      <c r="D87" s="898"/>
      <c r="E87" s="898"/>
      <c r="F87" s="820">
        <f>F86*$J$13/1000</f>
        <v>1.6181812799999999</v>
      </c>
      <c r="G87" s="820"/>
      <c r="H87" s="820"/>
      <c r="I87" s="929"/>
      <c r="J87" s="929"/>
      <c r="K87" s="929"/>
      <c r="L87" s="448"/>
      <c r="M87" s="457"/>
      <c r="N87" s="458"/>
      <c r="O87" s="458"/>
      <c r="P87" s="449"/>
      <c r="Q87" s="459"/>
      <c r="R87" s="900"/>
      <c r="S87" s="902"/>
      <c r="T87" s="903"/>
      <c r="U87" s="460"/>
      <c r="V87" s="886"/>
      <c r="W87" s="887"/>
    </row>
    <row r="88" spans="1:23" s="444" customFormat="1" ht="24.75" customHeight="1">
      <c r="A88" s="1124">
        <v>28</v>
      </c>
      <c r="B88" s="846" t="s">
        <v>248</v>
      </c>
      <c r="C88" s="837" t="s">
        <v>249</v>
      </c>
      <c r="D88" s="1128" t="s">
        <v>122</v>
      </c>
      <c r="E88" s="848">
        <v>22.6</v>
      </c>
      <c r="F88" s="930">
        <f>36.1/1000</f>
        <v>3.61E-2</v>
      </c>
      <c r="G88" s="931"/>
      <c r="H88" s="932"/>
      <c r="I88" s="890">
        <v>5.7000000000000002E-2</v>
      </c>
      <c r="J88" s="891"/>
      <c r="K88" s="892"/>
      <c r="L88" s="461"/>
      <c r="M88" s="462"/>
      <c r="N88" s="433"/>
      <c r="O88" s="433"/>
      <c r="P88" s="463"/>
      <c r="Q88" s="464"/>
      <c r="R88" s="426">
        <f>F89+I89</f>
        <v>0.26320012199999998</v>
      </c>
      <c r="S88" s="1052">
        <f>R88+R89+R90+R91</f>
        <v>0.82671642438750004</v>
      </c>
      <c r="T88" s="1133">
        <f>E88*S88</f>
        <v>18.683791191157503</v>
      </c>
      <c r="U88" s="1053">
        <f>E88*Q89</f>
        <v>12.539943312088504</v>
      </c>
      <c r="V88" s="1147" t="s">
        <v>264</v>
      </c>
      <c r="W88" s="1148" t="s">
        <v>163</v>
      </c>
    </row>
    <row r="89" spans="1:23" s="444" customFormat="1">
      <c r="A89" s="1125"/>
      <c r="B89" s="958"/>
      <c r="C89" s="1127"/>
      <c r="D89" s="1129"/>
      <c r="E89" s="1131"/>
      <c r="F89" s="1052">
        <f>F88*$J$13/1000</f>
        <v>8.7976421999999999E-2</v>
      </c>
      <c r="G89" s="1053"/>
      <c r="H89" s="1054"/>
      <c r="I89" s="1052">
        <f>I88*$Q$13/1000</f>
        <v>0.17522370000000001</v>
      </c>
      <c r="J89" s="1053"/>
      <c r="K89" s="1054"/>
      <c r="L89" s="397" t="s">
        <v>250</v>
      </c>
      <c r="M89" s="465" t="s">
        <v>122</v>
      </c>
      <c r="N89" s="466">
        <v>1</v>
      </c>
      <c r="O89" s="217">
        <f>E88*N89</f>
        <v>22.6</v>
      </c>
      <c r="P89" s="177">
        <v>0.48806500000000003</v>
      </c>
      <c r="Q89" s="467">
        <f>N89*P89*$N$11</f>
        <v>0.5548647483225001</v>
      </c>
      <c r="R89" s="853">
        <f>SUM(Q89:Q91)</f>
        <v>0.56351630238750006</v>
      </c>
      <c r="S89" s="1132"/>
      <c r="T89" s="1133"/>
      <c r="U89" s="1134"/>
      <c r="V89" s="1147"/>
      <c r="W89" s="1148"/>
    </row>
    <row r="90" spans="1:23" s="444" customFormat="1" ht="12.75" customHeight="1">
      <c r="A90" s="1125"/>
      <c r="B90" s="958"/>
      <c r="C90" s="1127"/>
      <c r="D90" s="1129"/>
      <c r="E90" s="1131"/>
      <c r="F90" s="1132"/>
      <c r="G90" s="1135"/>
      <c r="H90" s="1136"/>
      <c r="I90" s="1132"/>
      <c r="J90" s="1135"/>
      <c r="K90" s="1136"/>
      <c r="L90" s="398" t="s">
        <v>157</v>
      </c>
      <c r="M90" s="468" t="s">
        <v>122</v>
      </c>
      <c r="N90" s="177">
        <v>4.0000000000000001E-3</v>
      </c>
      <c r="O90" s="181">
        <f>E88*N90</f>
        <v>9.0400000000000008E-2</v>
      </c>
      <c r="P90" s="469">
        <v>0.8</v>
      </c>
      <c r="Q90" s="470">
        <f>N90*P90*$N$11</f>
        <v>3.6379728000000009E-3</v>
      </c>
      <c r="R90" s="949"/>
      <c r="S90" s="1132"/>
      <c r="T90" s="1133"/>
      <c r="U90" s="1134"/>
      <c r="V90" s="1147"/>
      <c r="W90" s="1148"/>
    </row>
    <row r="91" spans="1:23" s="444" customFormat="1" ht="17.25" customHeight="1">
      <c r="A91" s="1126"/>
      <c r="B91" s="847"/>
      <c r="C91" s="838"/>
      <c r="D91" s="1130"/>
      <c r="E91" s="849"/>
      <c r="F91" s="1055"/>
      <c r="G91" s="1056"/>
      <c r="H91" s="1057"/>
      <c r="I91" s="1055"/>
      <c r="J91" s="1056"/>
      <c r="K91" s="1057"/>
      <c r="L91" s="471" t="s">
        <v>251</v>
      </c>
      <c r="M91" s="468" t="s">
        <v>122</v>
      </c>
      <c r="N91" s="472">
        <v>4.8999999999999998E-3</v>
      </c>
      <c r="O91" s="323">
        <f>E88*N91</f>
        <v>0.11074000000000001</v>
      </c>
      <c r="P91" s="473">
        <v>0.9</v>
      </c>
      <c r="Q91" s="474">
        <f>N91*P91*$N$11</f>
        <v>5.0135812650000007E-3</v>
      </c>
      <c r="R91" s="854"/>
      <c r="S91" s="1055"/>
      <c r="T91" s="1133"/>
      <c r="U91" s="1056"/>
      <c r="V91" s="1147"/>
      <c r="W91" s="1148"/>
    </row>
    <row r="92" spans="1:23" s="444" customFormat="1" ht="21" customHeight="1">
      <c r="A92" s="1124">
        <v>29</v>
      </c>
      <c r="B92" s="846"/>
      <c r="C92" s="837" t="s">
        <v>252</v>
      </c>
      <c r="D92" s="1128" t="s">
        <v>121</v>
      </c>
      <c r="E92" s="848">
        <v>3</v>
      </c>
      <c r="F92" s="1137"/>
      <c r="G92" s="1138"/>
      <c r="H92" s="1139"/>
      <c r="I92" s="841"/>
      <c r="J92" s="842"/>
      <c r="K92" s="843"/>
      <c r="L92" s="461"/>
      <c r="M92" s="462"/>
      <c r="N92" s="433"/>
      <c r="O92" s="433"/>
      <c r="P92" s="475"/>
      <c r="Q92" s="476"/>
      <c r="R92" s="477">
        <f>F93+I93</f>
        <v>0</v>
      </c>
      <c r="S92" s="853">
        <f>R92+R93</f>
        <v>1.1937098250000002</v>
      </c>
      <c r="T92" s="1140">
        <f>E92*S92</f>
        <v>3.5811294750000009</v>
      </c>
      <c r="U92" s="1153">
        <f>E92*Q93</f>
        <v>3.5811294750000009</v>
      </c>
      <c r="V92" s="1149" t="s">
        <v>265</v>
      </c>
      <c r="W92" s="839" t="s">
        <v>159</v>
      </c>
    </row>
    <row r="93" spans="1:23" s="444" customFormat="1" ht="24">
      <c r="A93" s="1126"/>
      <c r="B93" s="847"/>
      <c r="C93" s="838"/>
      <c r="D93" s="1130"/>
      <c r="E93" s="849"/>
      <c r="F93" s="1144"/>
      <c r="G93" s="1145"/>
      <c r="H93" s="1146"/>
      <c r="I93" s="841"/>
      <c r="J93" s="842"/>
      <c r="K93" s="843"/>
      <c r="L93" s="398" t="s">
        <v>252</v>
      </c>
      <c r="M93" s="468" t="s">
        <v>253</v>
      </c>
      <c r="N93" s="179">
        <v>1</v>
      </c>
      <c r="O93" s="181">
        <f>E92*N93</f>
        <v>3</v>
      </c>
      <c r="P93" s="478">
        <v>1.05</v>
      </c>
      <c r="Q93" s="479">
        <f>N93*P93*$N$11</f>
        <v>1.1937098250000002</v>
      </c>
      <c r="R93" s="426">
        <f>SUM(Q93:Q93)</f>
        <v>1.1937098250000002</v>
      </c>
      <c r="S93" s="854"/>
      <c r="T93" s="1141"/>
      <c r="U93" s="1154"/>
      <c r="V93" s="1150"/>
      <c r="W93" s="840"/>
    </row>
    <row r="94" spans="1:23" s="444" customFormat="1" ht="24" customHeight="1">
      <c r="A94" s="1124">
        <v>30</v>
      </c>
      <c r="B94" s="846" t="s">
        <v>254</v>
      </c>
      <c r="C94" s="846" t="s">
        <v>255</v>
      </c>
      <c r="D94" s="1128" t="s">
        <v>256</v>
      </c>
      <c r="E94" s="848">
        <v>16</v>
      </c>
      <c r="F94" s="841">
        <v>0.23</v>
      </c>
      <c r="G94" s="842"/>
      <c r="H94" s="843"/>
      <c r="I94" s="841">
        <v>0.01</v>
      </c>
      <c r="J94" s="842"/>
      <c r="K94" s="843"/>
      <c r="L94" s="480"/>
      <c r="M94" s="462"/>
      <c r="N94" s="433"/>
      <c r="O94" s="433"/>
      <c r="P94" s="433"/>
      <c r="Q94" s="429"/>
      <c r="R94" s="426">
        <f>F95+I95</f>
        <v>0.59125559999999999</v>
      </c>
      <c r="S94" s="1052">
        <f>R94+R95</f>
        <v>5.7071548500000011</v>
      </c>
      <c r="T94" s="1133">
        <f>E94*S94</f>
        <v>91.314477600000018</v>
      </c>
      <c r="U94" s="835">
        <f>E94*Q95</f>
        <v>81.854388000000014</v>
      </c>
      <c r="V94" s="1149" t="s">
        <v>266</v>
      </c>
      <c r="W94" s="1151" t="s">
        <v>162</v>
      </c>
    </row>
    <row r="95" spans="1:23" s="444" customFormat="1">
      <c r="A95" s="1126"/>
      <c r="B95" s="847"/>
      <c r="C95" s="847"/>
      <c r="D95" s="1130"/>
      <c r="E95" s="849"/>
      <c r="F95" s="1055">
        <f>F94*$J$13/1000</f>
        <v>0.56051459999999997</v>
      </c>
      <c r="G95" s="1056"/>
      <c r="H95" s="1057"/>
      <c r="I95" s="1055">
        <f>I94*$Q$13/1000</f>
        <v>3.0741000000000001E-2</v>
      </c>
      <c r="J95" s="1056"/>
      <c r="K95" s="1057"/>
      <c r="L95" s="481" t="s">
        <v>257</v>
      </c>
      <c r="M95" s="468" t="s">
        <v>138</v>
      </c>
      <c r="N95" s="179">
        <v>1</v>
      </c>
      <c r="O95" s="181">
        <f>E94*N95</f>
        <v>16</v>
      </c>
      <c r="P95" s="216">
        <v>4.5</v>
      </c>
      <c r="Q95" s="180">
        <f>N95*P95*$N$11</f>
        <v>5.1158992500000009</v>
      </c>
      <c r="R95" s="430">
        <f>SUM(Q95:Q95)</f>
        <v>5.1158992500000009</v>
      </c>
      <c r="S95" s="1055"/>
      <c r="T95" s="1133"/>
      <c r="U95" s="836"/>
      <c r="V95" s="1150"/>
      <c r="W95" s="1152"/>
    </row>
    <row r="96" spans="1:23" s="444" customFormat="1">
      <c r="A96" s="1124">
        <v>31</v>
      </c>
      <c r="B96" s="846" t="s">
        <v>208</v>
      </c>
      <c r="C96" s="837" t="s">
        <v>258</v>
      </c>
      <c r="D96" s="1128" t="s">
        <v>115</v>
      </c>
      <c r="E96" s="848">
        <v>0.8</v>
      </c>
      <c r="F96" s="1137">
        <v>0.13</v>
      </c>
      <c r="G96" s="1138"/>
      <c r="H96" s="1139"/>
      <c r="I96" s="890">
        <v>1.7000000000000001E-2</v>
      </c>
      <c r="J96" s="891"/>
      <c r="K96" s="892"/>
      <c r="L96" s="461"/>
      <c r="M96" s="462"/>
      <c r="N96" s="433"/>
      <c r="O96" s="433"/>
      <c r="P96" s="475"/>
      <c r="Q96" s="476"/>
      <c r="R96" s="426">
        <f>F97+I97</f>
        <v>0.36907230000000008</v>
      </c>
      <c r="S96" s="1052">
        <f>R96+R97</f>
        <v>1.5809719890000002</v>
      </c>
      <c r="T96" s="1133">
        <f>E96*S96</f>
        <v>1.2647775912000003</v>
      </c>
      <c r="U96" s="835">
        <f>R97*E96</f>
        <v>0.96951975120000022</v>
      </c>
      <c r="V96" s="1149" t="s">
        <v>267</v>
      </c>
      <c r="W96" s="839" t="s">
        <v>159</v>
      </c>
    </row>
    <row r="97" spans="1:50" s="444" customFormat="1">
      <c r="A97" s="1126"/>
      <c r="B97" s="847"/>
      <c r="C97" s="838"/>
      <c r="D97" s="1130"/>
      <c r="E97" s="849"/>
      <c r="F97" s="1144">
        <f>F96*$J$13/1000</f>
        <v>0.31681260000000006</v>
      </c>
      <c r="G97" s="1145"/>
      <c r="H97" s="1146"/>
      <c r="I97" s="841">
        <f>I96*$Q$13/1000</f>
        <v>5.2259699999999999E-2</v>
      </c>
      <c r="J97" s="842"/>
      <c r="K97" s="843"/>
      <c r="L97" s="482" t="s">
        <v>210</v>
      </c>
      <c r="M97" s="468" t="s">
        <v>115</v>
      </c>
      <c r="N97" s="179">
        <v>1</v>
      </c>
      <c r="O97" s="181">
        <f>E96*N97</f>
        <v>0.8</v>
      </c>
      <c r="P97" s="478">
        <v>1.0660000000000001</v>
      </c>
      <c r="Q97" s="479">
        <f>N97*P97*$N$11</f>
        <v>1.2118996890000002</v>
      </c>
      <c r="R97" s="426">
        <f>SUM(Q97:Q97)</f>
        <v>1.2118996890000002</v>
      </c>
      <c r="S97" s="1055"/>
      <c r="T97" s="1133"/>
      <c r="U97" s="836"/>
      <c r="V97" s="1150"/>
      <c r="W97" s="840"/>
    </row>
    <row r="98" spans="1:50" s="444" customFormat="1" ht="19.5" customHeight="1">
      <c r="A98" s="1124">
        <v>32</v>
      </c>
      <c r="B98" s="846" t="s">
        <v>209</v>
      </c>
      <c r="C98" s="837" t="s">
        <v>259</v>
      </c>
      <c r="D98" s="1128" t="s">
        <v>138</v>
      </c>
      <c r="E98" s="1142">
        <v>6</v>
      </c>
      <c r="F98" s="1137">
        <v>0.46</v>
      </c>
      <c r="G98" s="1138"/>
      <c r="H98" s="1139"/>
      <c r="I98" s="841">
        <v>7.0000000000000007E-2</v>
      </c>
      <c r="J98" s="842"/>
      <c r="K98" s="843"/>
      <c r="L98" s="461"/>
      <c r="M98" s="462"/>
      <c r="N98" s="433"/>
      <c r="O98" s="433"/>
      <c r="P98" s="475"/>
      <c r="Q98" s="476"/>
      <c r="R98" s="426">
        <f>F99+I99</f>
        <v>1.3362162</v>
      </c>
      <c r="S98" s="853">
        <f>R98+R99</f>
        <v>4.6410871155000013</v>
      </c>
      <c r="T98" s="1140">
        <f>E98*S98</f>
        <v>27.846522693000008</v>
      </c>
      <c r="U98" s="1153">
        <f>R99*E98</f>
        <v>19.829225493000006</v>
      </c>
      <c r="V98" s="1149" t="s">
        <v>268</v>
      </c>
      <c r="W98" s="1151" t="s">
        <v>162</v>
      </c>
    </row>
    <row r="99" spans="1:50" s="444" customFormat="1" ht="19.5" customHeight="1">
      <c r="A99" s="1126"/>
      <c r="B99" s="847"/>
      <c r="C99" s="838"/>
      <c r="D99" s="1130"/>
      <c r="E99" s="1143"/>
      <c r="F99" s="1144">
        <f>F98*$J$13/1000</f>
        <v>1.1210291999999999</v>
      </c>
      <c r="G99" s="1145"/>
      <c r="H99" s="1146"/>
      <c r="I99" s="841">
        <f>I98*$Q$13/1000</f>
        <v>0.21518700000000002</v>
      </c>
      <c r="J99" s="842"/>
      <c r="K99" s="843"/>
      <c r="L99" s="215" t="s">
        <v>210</v>
      </c>
      <c r="M99" s="468" t="s">
        <v>115</v>
      </c>
      <c r="N99" s="179">
        <v>1.5</v>
      </c>
      <c r="O99" s="181">
        <f>E98*N99</f>
        <v>9</v>
      </c>
      <c r="P99" s="478">
        <v>1.9379999999999999</v>
      </c>
      <c r="Q99" s="479">
        <f>N99*P99*$N$11</f>
        <v>3.3048709155000009</v>
      </c>
      <c r="R99" s="426">
        <f>SUM(Q99:Q99)</f>
        <v>3.3048709155000009</v>
      </c>
      <c r="S99" s="854"/>
      <c r="T99" s="1141"/>
      <c r="U99" s="1154"/>
      <c r="V99" s="1150"/>
      <c r="W99" s="1152"/>
    </row>
    <row r="100" spans="1:50" s="444" customFormat="1" ht="19.5" customHeight="1">
      <c r="A100" s="1124">
        <v>33</v>
      </c>
      <c r="B100" s="846" t="s">
        <v>208</v>
      </c>
      <c r="C100" s="837" t="s">
        <v>260</v>
      </c>
      <c r="D100" s="1128" t="s">
        <v>115</v>
      </c>
      <c r="E100" s="848">
        <v>15</v>
      </c>
      <c r="F100" s="1137">
        <v>0.13</v>
      </c>
      <c r="G100" s="1138"/>
      <c r="H100" s="1139"/>
      <c r="I100" s="890">
        <v>1.7000000000000001E-2</v>
      </c>
      <c r="J100" s="891"/>
      <c r="K100" s="892"/>
      <c r="L100" s="461"/>
      <c r="M100" s="462"/>
      <c r="N100" s="433"/>
      <c r="O100" s="433"/>
      <c r="P100" s="475"/>
      <c r="Q100" s="476"/>
      <c r="R100" s="426">
        <f>F101+I101</f>
        <v>0.36907230000000008</v>
      </c>
      <c r="S100" s="1052">
        <f>R100+R101</f>
        <v>0.97502214450000024</v>
      </c>
      <c r="T100" s="1133">
        <f>E100*S100</f>
        <v>14.625332167500003</v>
      </c>
      <c r="U100" s="835">
        <f>R101*E100</f>
        <v>9.0892476675000022</v>
      </c>
      <c r="V100" s="1149" t="s">
        <v>269</v>
      </c>
      <c r="W100" s="839" t="s">
        <v>159</v>
      </c>
    </row>
    <row r="101" spans="1:50" s="444" customFormat="1" ht="19.5" customHeight="1">
      <c r="A101" s="1126"/>
      <c r="B101" s="847"/>
      <c r="C101" s="838"/>
      <c r="D101" s="1130"/>
      <c r="E101" s="849"/>
      <c r="F101" s="1144">
        <f>F100*$J$13/1000</f>
        <v>0.31681260000000006</v>
      </c>
      <c r="G101" s="1145"/>
      <c r="H101" s="1146"/>
      <c r="I101" s="841">
        <f>I100*$Q$13/1000</f>
        <v>5.2259699999999999E-2</v>
      </c>
      <c r="J101" s="842"/>
      <c r="K101" s="843"/>
      <c r="L101" s="482" t="s">
        <v>210</v>
      </c>
      <c r="M101" s="468" t="s">
        <v>115</v>
      </c>
      <c r="N101" s="179">
        <v>1</v>
      </c>
      <c r="O101" s="181">
        <f>E100*N101</f>
        <v>15</v>
      </c>
      <c r="P101" s="478">
        <v>0.53300000000000003</v>
      </c>
      <c r="Q101" s="479">
        <f>N101*P101*$N$11</f>
        <v>0.60594984450000011</v>
      </c>
      <c r="R101" s="426">
        <f>SUM(Q101:Q101)</f>
        <v>0.60594984450000011</v>
      </c>
      <c r="S101" s="1055"/>
      <c r="T101" s="1133"/>
      <c r="U101" s="836"/>
      <c r="V101" s="1150"/>
      <c r="W101" s="840"/>
    </row>
    <row r="102" spans="1:50" s="141" customFormat="1" ht="12.75" customHeight="1">
      <c r="A102" s="223"/>
      <c r="B102" s="224"/>
      <c r="C102" s="225" t="s">
        <v>116</v>
      </c>
      <c r="D102" s="226"/>
      <c r="E102" s="227"/>
      <c r="F102" s="228"/>
      <c r="G102" s="229"/>
      <c r="H102" s="228"/>
      <c r="I102" s="228"/>
      <c r="J102" s="229"/>
      <c r="K102" s="228"/>
      <c r="L102" s="230"/>
      <c r="M102" s="231"/>
      <c r="N102" s="232"/>
      <c r="O102" s="233"/>
      <c r="P102" s="228"/>
      <c r="Q102" s="234"/>
      <c r="R102" s="233"/>
      <c r="S102" s="233"/>
      <c r="T102" s="235">
        <f>SUM(T21:T101)</f>
        <v>2252.8730607965786</v>
      </c>
      <c r="U102" s="235">
        <f>SUM(U21:U82)-$T$107</f>
        <v>1421.084696762101</v>
      </c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</row>
    <row r="103" spans="1:50" s="141" customFormat="1" ht="12.75" customHeight="1">
      <c r="A103" s="273"/>
      <c r="B103" s="274"/>
      <c r="C103" s="275" t="s">
        <v>117</v>
      </c>
      <c r="D103" s="276">
        <v>0.13300000000000001</v>
      </c>
      <c r="E103" s="277"/>
      <c r="F103" s="278"/>
      <c r="G103" s="279"/>
      <c r="H103" s="278"/>
      <c r="I103" s="278"/>
      <c r="J103" s="279"/>
      <c r="K103" s="278"/>
      <c r="L103" s="280"/>
      <c r="M103" s="281"/>
      <c r="N103" s="282"/>
      <c r="O103" s="283"/>
      <c r="P103" s="278"/>
      <c r="Q103" s="284"/>
      <c r="R103" s="283"/>
      <c r="S103" s="283"/>
      <c r="T103" s="285">
        <f>D103*T102</f>
        <v>299.63211708594497</v>
      </c>
      <c r="U103" s="286">
        <f>+U102*D103</f>
        <v>189.00426466935943</v>
      </c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</row>
    <row r="104" spans="1:50" s="143" customFormat="1" ht="12.75" customHeight="1">
      <c r="A104" s="273"/>
      <c r="B104" s="274"/>
      <c r="C104" s="275" t="s">
        <v>116</v>
      </c>
      <c r="D104" s="276"/>
      <c r="E104" s="277"/>
      <c r="F104" s="278"/>
      <c r="G104" s="279"/>
      <c r="H104" s="278"/>
      <c r="I104" s="278"/>
      <c r="J104" s="279"/>
      <c r="K104" s="278"/>
      <c r="L104" s="280"/>
      <c r="M104" s="281"/>
      <c r="N104" s="282"/>
      <c r="O104" s="283"/>
      <c r="P104" s="278"/>
      <c r="Q104" s="284"/>
      <c r="R104" s="283"/>
      <c r="S104" s="283"/>
      <c r="T104" s="285">
        <f>SUM(T102:T103)</f>
        <v>2552.5051778825236</v>
      </c>
      <c r="U104" s="286">
        <f>SUM(U102:U103)</f>
        <v>1610.0889614314603</v>
      </c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</row>
    <row r="105" spans="1:50" s="143" customFormat="1" ht="12.75" customHeight="1">
      <c r="A105" s="273"/>
      <c r="B105" s="274"/>
      <c r="C105" s="275" t="s">
        <v>118</v>
      </c>
      <c r="D105" s="287">
        <v>0.11</v>
      </c>
      <c r="E105" s="277"/>
      <c r="F105" s="278"/>
      <c r="G105" s="279"/>
      <c r="H105" s="278"/>
      <c r="I105" s="278"/>
      <c r="J105" s="279"/>
      <c r="K105" s="278"/>
      <c r="L105" s="280"/>
      <c r="M105" s="281"/>
      <c r="N105" s="282"/>
      <c r="O105" s="283"/>
      <c r="P105" s="278"/>
      <c r="Q105" s="284"/>
      <c r="R105" s="283"/>
      <c r="S105" s="283"/>
      <c r="T105" s="285">
        <f>D105*T104</f>
        <v>280.77556956707758</v>
      </c>
      <c r="U105" s="286">
        <f>+U104*D105</f>
        <v>177.10978575746063</v>
      </c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</row>
    <row r="106" spans="1:50" s="143" customFormat="1" ht="12.75" customHeight="1">
      <c r="A106" s="273"/>
      <c r="B106" s="274"/>
      <c r="C106" s="275" t="s">
        <v>116</v>
      </c>
      <c r="D106" s="288"/>
      <c r="E106" s="277"/>
      <c r="F106" s="278"/>
      <c r="G106" s="279"/>
      <c r="H106" s="278"/>
      <c r="I106" s="278"/>
      <c r="J106" s="279"/>
      <c r="K106" s="278"/>
      <c r="L106" s="280"/>
      <c r="M106" s="281"/>
      <c r="N106" s="282"/>
      <c r="O106" s="283"/>
      <c r="P106" s="278"/>
      <c r="Q106" s="284"/>
      <c r="R106" s="283"/>
      <c r="S106" s="283"/>
      <c r="T106" s="285">
        <f>T104+T105</f>
        <v>2833.2807474496012</v>
      </c>
      <c r="U106" s="286">
        <f>U104+U105</f>
        <v>1787.1987471889211</v>
      </c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</row>
    <row r="107" spans="1:50" s="143" customFormat="1" ht="12.75" customHeight="1">
      <c r="A107" s="273"/>
      <c r="B107" s="274"/>
      <c r="C107" s="275" t="s">
        <v>119</v>
      </c>
      <c r="D107" s="288"/>
      <c r="E107" s="277"/>
      <c r="F107" s="278"/>
      <c r="G107" s="279"/>
      <c r="H107" s="278"/>
      <c r="I107" s="278"/>
      <c r="J107" s="279"/>
      <c r="K107" s="278"/>
      <c r="L107" s="280"/>
      <c r="M107" s="281"/>
      <c r="N107" s="282"/>
      <c r="O107" s="283"/>
      <c r="P107" s="278"/>
      <c r="Q107" s="284"/>
      <c r="R107" s="283"/>
      <c r="S107" s="283"/>
      <c r="T107" s="285">
        <v>0</v>
      </c>
      <c r="U107" s="286"/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</row>
    <row r="108" spans="1:50" s="143" customFormat="1" ht="12.75" customHeight="1" thickBot="1">
      <c r="A108" s="273"/>
      <c r="B108" s="274"/>
      <c r="C108" s="275" t="s">
        <v>116</v>
      </c>
      <c r="D108" s="288"/>
      <c r="E108" s="277"/>
      <c r="F108" s="278"/>
      <c r="G108" s="279"/>
      <c r="H108" s="278"/>
      <c r="I108" s="278"/>
      <c r="J108" s="279"/>
      <c r="K108" s="278"/>
      <c r="L108" s="280"/>
      <c r="M108" s="281"/>
      <c r="N108" s="282"/>
      <c r="O108" s="283"/>
      <c r="P108" s="278"/>
      <c r="Q108" s="284"/>
      <c r="R108" s="283"/>
      <c r="S108" s="283"/>
      <c r="T108" s="285">
        <f>+T107+T106</f>
        <v>2833.2807474496012</v>
      </c>
      <c r="U108" s="286">
        <f>+U106</f>
        <v>1787.1987471889211</v>
      </c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</row>
    <row r="109" spans="1:50" s="143" customFormat="1" ht="13.5" customHeight="1" thickTop="1" thickBot="1">
      <c r="A109" s="289"/>
      <c r="B109" s="290"/>
      <c r="C109" s="291" t="s">
        <v>120</v>
      </c>
      <c r="D109" s="292"/>
      <c r="E109" s="293"/>
      <c r="F109" s="294"/>
      <c r="G109" s="295"/>
      <c r="H109" s="294"/>
      <c r="I109" s="294"/>
      <c r="J109" s="295"/>
      <c r="K109" s="294"/>
      <c r="L109" s="296"/>
      <c r="M109" s="297"/>
      <c r="N109" s="298"/>
      <c r="O109" s="299"/>
      <c r="P109" s="300"/>
      <c r="Q109" s="299"/>
      <c r="R109" s="299"/>
      <c r="S109" s="299"/>
      <c r="T109" s="301">
        <f>+T108</f>
        <v>2833.2807474496012</v>
      </c>
      <c r="U109" s="302">
        <f>+U108</f>
        <v>1787.1987471889211</v>
      </c>
      <c r="V109" s="144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</row>
    <row r="110" spans="1:50" s="143" customFormat="1" ht="7.5" customHeight="1" thickTop="1">
      <c r="A110" s="145"/>
      <c r="B110" s="146"/>
      <c r="C110" s="412"/>
      <c r="D110" s="413"/>
      <c r="E110" s="414"/>
      <c r="F110" s="415"/>
      <c r="G110" s="416"/>
      <c r="H110" s="415"/>
      <c r="I110" s="415"/>
      <c r="J110" s="416"/>
      <c r="K110" s="415"/>
      <c r="L110" s="417"/>
      <c r="M110" s="418"/>
      <c r="N110" s="419"/>
      <c r="O110" s="414"/>
      <c r="P110" s="415"/>
      <c r="Q110" s="420"/>
      <c r="R110" s="414"/>
      <c r="S110" s="414"/>
      <c r="T110" s="414"/>
      <c r="U110" s="421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</row>
    <row r="111" spans="1:50" s="143" customFormat="1" ht="16.5" customHeight="1">
      <c r="A111" s="1078"/>
      <c r="B111" s="1078"/>
      <c r="C111" s="1078"/>
      <c r="D111" s="1078"/>
      <c r="E111" s="1078"/>
      <c r="F111" s="1078"/>
      <c r="G111" s="1078"/>
      <c r="H111" s="1078"/>
      <c r="I111" s="1078"/>
      <c r="J111" s="1078"/>
      <c r="K111" s="1078"/>
      <c r="L111" s="1078"/>
      <c r="M111" s="1078"/>
      <c r="N111" s="1078"/>
      <c r="O111" s="1078"/>
      <c r="P111" s="1078"/>
      <c r="Q111" s="1078"/>
      <c r="R111" s="1078"/>
      <c r="S111" s="1078"/>
      <c r="T111" s="1078"/>
      <c r="U111" s="1078"/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</row>
    <row r="112" spans="1:50">
      <c r="A112" s="1077" t="s">
        <v>224</v>
      </c>
      <c r="B112" s="1077"/>
      <c r="C112" s="1077"/>
      <c r="D112" s="1077"/>
      <c r="E112" s="1077"/>
      <c r="F112" s="1077"/>
      <c r="G112" s="1077"/>
      <c r="H112" s="1077"/>
      <c r="I112" s="1077"/>
      <c r="J112" s="1077"/>
      <c r="K112" s="1077"/>
      <c r="L112" s="1077"/>
      <c r="M112" s="1077"/>
      <c r="N112" s="1077"/>
      <c r="O112" s="1077"/>
      <c r="P112" s="1077"/>
      <c r="Q112" s="1077"/>
      <c r="R112" s="1077"/>
      <c r="S112" s="1077"/>
      <c r="T112" s="1077"/>
      <c r="U112" s="1077"/>
    </row>
    <row r="113" spans="1:25">
      <c r="V113" s="144">
        <v>0.159</v>
      </c>
      <c r="W113" s="144">
        <v>13</v>
      </c>
      <c r="X113" s="144">
        <v>3.14</v>
      </c>
      <c r="Y113" s="144">
        <f>V113*W113*X113</f>
        <v>6.4903800000000009</v>
      </c>
    </row>
    <row r="114" spans="1:25">
      <c r="V114" s="144">
        <v>0.13300000000000001</v>
      </c>
      <c r="W114" s="144">
        <v>10</v>
      </c>
      <c r="X114" s="144">
        <v>3.14</v>
      </c>
      <c r="Y114" s="144">
        <f t="shared" ref="Y114:Y117" si="6">V114*W114*X114</f>
        <v>4.1762000000000006</v>
      </c>
    </row>
    <row r="115" spans="1:25">
      <c r="A115" s="1077" t="s">
        <v>225</v>
      </c>
      <c r="B115" s="1077"/>
      <c r="C115" s="1077"/>
      <c r="D115" s="1077"/>
      <c r="E115" s="1077"/>
      <c r="F115" s="1077"/>
      <c r="G115" s="1077"/>
      <c r="H115" s="1077"/>
      <c r="I115" s="1077"/>
      <c r="J115" s="1077"/>
      <c r="K115" s="1077"/>
      <c r="L115" s="1077"/>
      <c r="M115" s="1077"/>
      <c r="N115" s="1077"/>
      <c r="O115" s="1077"/>
      <c r="P115" s="1077"/>
      <c r="Q115" s="1077"/>
      <c r="R115" s="1077"/>
      <c r="S115" s="1077"/>
      <c r="T115" s="1077"/>
      <c r="U115" s="1077"/>
      <c r="V115" s="144">
        <v>7.5999999999999998E-2</v>
      </c>
      <c r="W115" s="144">
        <v>117</v>
      </c>
      <c r="X115" s="144">
        <v>3.14</v>
      </c>
      <c r="Y115" s="144">
        <f t="shared" si="6"/>
        <v>27.92088</v>
      </c>
    </row>
    <row r="116" spans="1:25">
      <c r="V116" s="144">
        <v>7.5999999999999998E-2</v>
      </c>
      <c r="W116" s="144">
        <v>126</v>
      </c>
      <c r="X116" s="144">
        <v>3.14</v>
      </c>
      <c r="Y116" s="144">
        <f t="shared" si="6"/>
        <v>30.068640000000002</v>
      </c>
    </row>
    <row r="117" spans="1:25">
      <c r="V117" s="144">
        <v>5.7000000000000002E-2</v>
      </c>
      <c r="W117" s="144">
        <v>115</v>
      </c>
      <c r="X117" s="144">
        <v>3.14</v>
      </c>
      <c r="Y117" s="144">
        <f t="shared" si="6"/>
        <v>20.582700000000003</v>
      </c>
    </row>
  </sheetData>
  <mergeCells count="509">
    <mergeCell ref="U100:U101"/>
    <mergeCell ref="F101:H101"/>
    <mergeCell ref="I101:K101"/>
    <mergeCell ref="V88:V91"/>
    <mergeCell ref="W88:W91"/>
    <mergeCell ref="V92:V93"/>
    <mergeCell ref="W92:W93"/>
    <mergeCell ref="V94:V95"/>
    <mergeCell ref="W94:W95"/>
    <mergeCell ref="V96:V97"/>
    <mergeCell ref="W96:W97"/>
    <mergeCell ref="V98:V99"/>
    <mergeCell ref="W98:W99"/>
    <mergeCell ref="V100:V101"/>
    <mergeCell ref="W100:W101"/>
    <mergeCell ref="U96:U97"/>
    <mergeCell ref="F97:H97"/>
    <mergeCell ref="I97:K97"/>
    <mergeCell ref="U98:U99"/>
    <mergeCell ref="U92:U93"/>
    <mergeCell ref="F93:H93"/>
    <mergeCell ref="I93:K93"/>
    <mergeCell ref="U94:U95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A98:A99"/>
    <mergeCell ref="B98:B99"/>
    <mergeCell ref="C98:C99"/>
    <mergeCell ref="D98:D99"/>
    <mergeCell ref="E98:E99"/>
    <mergeCell ref="F98:H98"/>
    <mergeCell ref="I98:K98"/>
    <mergeCell ref="S98:S99"/>
    <mergeCell ref="T98:T99"/>
    <mergeCell ref="F99:H99"/>
    <mergeCell ref="I99:K99"/>
    <mergeCell ref="A96:A97"/>
    <mergeCell ref="B96:B97"/>
    <mergeCell ref="C96:C97"/>
    <mergeCell ref="D96:D97"/>
    <mergeCell ref="E96:E97"/>
    <mergeCell ref="F96:H96"/>
    <mergeCell ref="I96:K96"/>
    <mergeCell ref="S96:S97"/>
    <mergeCell ref="T96:T97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F95:H95"/>
    <mergeCell ref="I95:K95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70:U71"/>
    <mergeCell ref="V70:V71"/>
    <mergeCell ref="W70:W71"/>
    <mergeCell ref="F71:H71"/>
    <mergeCell ref="I71:K71"/>
    <mergeCell ref="A83:S83"/>
    <mergeCell ref="U84:U85"/>
    <mergeCell ref="R86:R87"/>
    <mergeCell ref="A88:A91"/>
    <mergeCell ref="B88:B91"/>
    <mergeCell ref="C88:C91"/>
    <mergeCell ref="D88:D91"/>
    <mergeCell ref="E88:E91"/>
    <mergeCell ref="S88:S91"/>
    <mergeCell ref="T88:T91"/>
    <mergeCell ref="U88:U91"/>
    <mergeCell ref="F89:H91"/>
    <mergeCell ref="I89:K91"/>
    <mergeCell ref="R89:R91"/>
    <mergeCell ref="A70:A71"/>
    <mergeCell ref="B70:B71"/>
    <mergeCell ref="C70:C71"/>
    <mergeCell ref="D70:D71"/>
    <mergeCell ref="E70:E71"/>
    <mergeCell ref="F70:H70"/>
    <mergeCell ref="I70:K70"/>
    <mergeCell ref="S70:S71"/>
    <mergeCell ref="T70:T71"/>
    <mergeCell ref="S24:S25"/>
    <mergeCell ref="T24:T25"/>
    <mergeCell ref="U24:U25"/>
    <mergeCell ref="V24:V25"/>
    <mergeCell ref="W24:W25"/>
    <mergeCell ref="F25:H25"/>
    <mergeCell ref="I25:K25"/>
    <mergeCell ref="T57:T58"/>
    <mergeCell ref="U57:U58"/>
    <mergeCell ref="U40:U42"/>
    <mergeCell ref="R41:R42"/>
    <mergeCell ref="T32:T34"/>
    <mergeCell ref="U32:U34"/>
    <mergeCell ref="S35:S37"/>
    <mergeCell ref="T35:T37"/>
    <mergeCell ref="R36:R37"/>
    <mergeCell ref="U43:U44"/>
    <mergeCell ref="S40:S42"/>
    <mergeCell ref="T40:T42"/>
    <mergeCell ref="S52:S55"/>
    <mergeCell ref="A57:A58"/>
    <mergeCell ref="B57:B58"/>
    <mergeCell ref="C57:C58"/>
    <mergeCell ref="D57:D58"/>
    <mergeCell ref="E57:E58"/>
    <mergeCell ref="F57:H57"/>
    <mergeCell ref="I57:K57"/>
    <mergeCell ref="L57:Q57"/>
    <mergeCell ref="S57:S58"/>
    <mergeCell ref="F58:H58"/>
    <mergeCell ref="I58:K58"/>
    <mergeCell ref="A112:U112"/>
    <mergeCell ref="A115:U115"/>
    <mergeCell ref="A111:U111"/>
    <mergeCell ref="I20:K20"/>
    <mergeCell ref="L16:L19"/>
    <mergeCell ref="M16:M19"/>
    <mergeCell ref="E15:E19"/>
    <mergeCell ref="F15:H19"/>
    <mergeCell ref="D11:F11"/>
    <mergeCell ref="N11:P11"/>
    <mergeCell ref="A13:C13"/>
    <mergeCell ref="E13:I13"/>
    <mergeCell ref="J13:L13"/>
    <mergeCell ref="M13:P13"/>
    <mergeCell ref="A15:A19"/>
    <mergeCell ref="I14:K14"/>
    <mergeCell ref="B15:B19"/>
    <mergeCell ref="C15:C19"/>
    <mergeCell ref="D15:D19"/>
    <mergeCell ref="Q13:S13"/>
    <mergeCell ref="U15:U19"/>
    <mergeCell ref="S15:S19"/>
    <mergeCell ref="T15:T19"/>
    <mergeCell ref="R15:R19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F20:H20"/>
    <mergeCell ref="F59:H59"/>
    <mergeCell ref="I59:K59"/>
    <mergeCell ref="I52:K52"/>
    <mergeCell ref="F64:H65"/>
    <mergeCell ref="I64:K65"/>
    <mergeCell ref="I22:K22"/>
    <mergeCell ref="F23:H23"/>
    <mergeCell ref="I23:K23"/>
    <mergeCell ref="F27:H29"/>
    <mergeCell ref="I27:K29"/>
    <mergeCell ref="I30:K30"/>
    <mergeCell ref="F22:H22"/>
    <mergeCell ref="I31:K31"/>
    <mergeCell ref="F24:H24"/>
    <mergeCell ref="I24:K24"/>
    <mergeCell ref="F41:H42"/>
    <mergeCell ref="I41:K42"/>
    <mergeCell ref="F44:H44"/>
    <mergeCell ref="I44:K44"/>
    <mergeCell ref="I35:K35"/>
    <mergeCell ref="F36:H37"/>
    <mergeCell ref="I36:K37"/>
    <mergeCell ref="R22:R23"/>
    <mergeCell ref="S22:S23"/>
    <mergeCell ref="U26:U29"/>
    <mergeCell ref="R27:R29"/>
    <mergeCell ref="R30:R31"/>
    <mergeCell ref="S30:S31"/>
    <mergeCell ref="P16:P19"/>
    <mergeCell ref="I15:K19"/>
    <mergeCell ref="L15:Q15"/>
    <mergeCell ref="Q16:Q19"/>
    <mergeCell ref="I26:K26"/>
    <mergeCell ref="S26:S29"/>
    <mergeCell ref="T26:T29"/>
    <mergeCell ref="T22:T23"/>
    <mergeCell ref="U22:U23"/>
    <mergeCell ref="T30:T31"/>
    <mergeCell ref="U30:U31"/>
    <mergeCell ref="N16:N19"/>
    <mergeCell ref="O16:O19"/>
    <mergeCell ref="R24:R25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F30:H30"/>
    <mergeCell ref="A26:A29"/>
    <mergeCell ref="B26:B29"/>
    <mergeCell ref="C26:C29"/>
    <mergeCell ref="D26:D29"/>
    <mergeCell ref="E26:E29"/>
    <mergeCell ref="F26:H26"/>
    <mergeCell ref="F31:H31"/>
    <mergeCell ref="A43:A44"/>
    <mergeCell ref="B43:B44"/>
    <mergeCell ref="C43:C44"/>
    <mergeCell ref="D43:D44"/>
    <mergeCell ref="E43:E44"/>
    <mergeCell ref="E40:E42"/>
    <mergeCell ref="F40:H40"/>
    <mergeCell ref="I40:K40"/>
    <mergeCell ref="A52:A55"/>
    <mergeCell ref="B52:B55"/>
    <mergeCell ref="C52:C55"/>
    <mergeCell ref="D52:D55"/>
    <mergeCell ref="E52:E55"/>
    <mergeCell ref="F52:H52"/>
    <mergeCell ref="A45:S45"/>
    <mergeCell ref="A46:A47"/>
    <mergeCell ref="B46:B47"/>
    <mergeCell ref="C46:C47"/>
    <mergeCell ref="D46:D47"/>
    <mergeCell ref="E46:E47"/>
    <mergeCell ref="F46:H46"/>
    <mergeCell ref="I46:K46"/>
    <mergeCell ref="R46:R47"/>
    <mergeCell ref="S46:S47"/>
    <mergeCell ref="U52:U55"/>
    <mergeCell ref="F32:H32"/>
    <mergeCell ref="I32:K32"/>
    <mergeCell ref="A32:A34"/>
    <mergeCell ref="B32:B34"/>
    <mergeCell ref="C32:C34"/>
    <mergeCell ref="D32:D34"/>
    <mergeCell ref="E32:E34"/>
    <mergeCell ref="S32:S34"/>
    <mergeCell ref="A40:A42"/>
    <mergeCell ref="B40:B42"/>
    <mergeCell ref="C40:C42"/>
    <mergeCell ref="D40:D42"/>
    <mergeCell ref="F43:H43"/>
    <mergeCell ref="I43:K43"/>
    <mergeCell ref="S43:S44"/>
    <mergeCell ref="T43:T44"/>
    <mergeCell ref="A35:A37"/>
    <mergeCell ref="B35:B37"/>
    <mergeCell ref="C35:C37"/>
    <mergeCell ref="D35:D37"/>
    <mergeCell ref="E35:E37"/>
    <mergeCell ref="F35:H35"/>
    <mergeCell ref="A38:A39"/>
    <mergeCell ref="T61:T62"/>
    <mergeCell ref="S59:S60"/>
    <mergeCell ref="T59:T60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I61:K61"/>
    <mergeCell ref="S61:S62"/>
    <mergeCell ref="U66:U67"/>
    <mergeCell ref="F67:H67"/>
    <mergeCell ref="I67:K67"/>
    <mergeCell ref="A63:A65"/>
    <mergeCell ref="B63:B65"/>
    <mergeCell ref="C63:C65"/>
    <mergeCell ref="D63:D65"/>
    <mergeCell ref="E63:E65"/>
    <mergeCell ref="F63:H63"/>
    <mergeCell ref="A66:A67"/>
    <mergeCell ref="B66:B67"/>
    <mergeCell ref="C66:C67"/>
    <mergeCell ref="D66:D67"/>
    <mergeCell ref="E66:E67"/>
    <mergeCell ref="F66:H66"/>
    <mergeCell ref="I66:K66"/>
    <mergeCell ref="S66:S67"/>
    <mergeCell ref="T66:T67"/>
    <mergeCell ref="R64:R65"/>
    <mergeCell ref="U68:U69"/>
    <mergeCell ref="A68:A69"/>
    <mergeCell ref="B68:B69"/>
    <mergeCell ref="C68:C69"/>
    <mergeCell ref="D68:D69"/>
    <mergeCell ref="E68:E69"/>
    <mergeCell ref="F68:H68"/>
    <mergeCell ref="I68:K68"/>
    <mergeCell ref="F69:H69"/>
    <mergeCell ref="I69:K69"/>
    <mergeCell ref="A78:A79"/>
    <mergeCell ref="B78:B79"/>
    <mergeCell ref="C78:C79"/>
    <mergeCell ref="D78:D79"/>
    <mergeCell ref="E78:E79"/>
    <mergeCell ref="F78:H78"/>
    <mergeCell ref="I78:K78"/>
    <mergeCell ref="V43:V44"/>
    <mergeCell ref="W43:W44"/>
    <mergeCell ref="T52:T55"/>
    <mergeCell ref="F53:H55"/>
    <mergeCell ref="I53:K55"/>
    <mergeCell ref="R53:R55"/>
    <mergeCell ref="U63:U65"/>
    <mergeCell ref="I63:K63"/>
    <mergeCell ref="S63:S65"/>
    <mergeCell ref="T63:T65"/>
    <mergeCell ref="U59:U60"/>
    <mergeCell ref="F60:H60"/>
    <mergeCell ref="I60:K60"/>
    <mergeCell ref="U61:U62"/>
    <mergeCell ref="F62:H62"/>
    <mergeCell ref="I62:K62"/>
    <mergeCell ref="F61:H61"/>
    <mergeCell ref="V22:V23"/>
    <mergeCell ref="W22:W23"/>
    <mergeCell ref="V26:V29"/>
    <mergeCell ref="W26:W29"/>
    <mergeCell ref="V30:V31"/>
    <mergeCell ref="W30:W31"/>
    <mergeCell ref="V40:V42"/>
    <mergeCell ref="W40:W42"/>
    <mergeCell ref="S78:S79"/>
    <mergeCell ref="T78:T79"/>
    <mergeCell ref="U78:U79"/>
    <mergeCell ref="W59:W60"/>
    <mergeCell ref="V61:V62"/>
    <mergeCell ref="W61:W62"/>
    <mergeCell ref="V52:V55"/>
    <mergeCell ref="W52:W55"/>
    <mergeCell ref="U72:U73"/>
    <mergeCell ref="V72:V73"/>
    <mergeCell ref="W72:W73"/>
    <mergeCell ref="S74:S75"/>
    <mergeCell ref="T74:T75"/>
    <mergeCell ref="U74:U75"/>
    <mergeCell ref="V74:V75"/>
    <mergeCell ref="W74:W75"/>
    <mergeCell ref="I87:K87"/>
    <mergeCell ref="F88:H88"/>
    <mergeCell ref="I88:K88"/>
    <mergeCell ref="A86:A87"/>
    <mergeCell ref="B86:B87"/>
    <mergeCell ref="C86:C87"/>
    <mergeCell ref="D86:D87"/>
    <mergeCell ref="E86:E87"/>
    <mergeCell ref="F86:H86"/>
    <mergeCell ref="I86:K86"/>
    <mergeCell ref="V32:V34"/>
    <mergeCell ref="W32:W34"/>
    <mergeCell ref="F33:H34"/>
    <mergeCell ref="I33:K34"/>
    <mergeCell ref="R33:R34"/>
    <mergeCell ref="U35:U37"/>
    <mergeCell ref="V35:V37"/>
    <mergeCell ref="W35:W37"/>
    <mergeCell ref="F72:H72"/>
    <mergeCell ref="I72:K72"/>
    <mergeCell ref="S72:S73"/>
    <mergeCell ref="T72:T73"/>
    <mergeCell ref="U38:U39"/>
    <mergeCell ref="V38:V39"/>
    <mergeCell ref="W38:W39"/>
    <mergeCell ref="V63:V65"/>
    <mergeCell ref="W63:W65"/>
    <mergeCell ref="V66:V67"/>
    <mergeCell ref="W66:W67"/>
    <mergeCell ref="V68:V69"/>
    <mergeCell ref="W68:W69"/>
    <mergeCell ref="V59:V60"/>
    <mergeCell ref="S68:S69"/>
    <mergeCell ref="T68:T69"/>
    <mergeCell ref="B38:B39"/>
    <mergeCell ref="C38:C39"/>
    <mergeCell ref="D38:D39"/>
    <mergeCell ref="E38:E39"/>
    <mergeCell ref="F38:H38"/>
    <mergeCell ref="I38:K38"/>
    <mergeCell ref="S38:S39"/>
    <mergeCell ref="T38:T39"/>
    <mergeCell ref="F39:H39"/>
    <mergeCell ref="I39:K39"/>
    <mergeCell ref="F73:H73"/>
    <mergeCell ref="I73:K73"/>
    <mergeCell ref="A74:A75"/>
    <mergeCell ref="B74:B75"/>
    <mergeCell ref="C74:C75"/>
    <mergeCell ref="D74:D75"/>
    <mergeCell ref="E74:E75"/>
    <mergeCell ref="F74:H74"/>
    <mergeCell ref="I74:K74"/>
    <mergeCell ref="F75:H75"/>
    <mergeCell ref="I75:K75"/>
    <mergeCell ref="A72:A73"/>
    <mergeCell ref="B72:B73"/>
    <mergeCell ref="C72:C73"/>
    <mergeCell ref="D72:D73"/>
    <mergeCell ref="E72:E73"/>
    <mergeCell ref="V86:V87"/>
    <mergeCell ref="W86:W87"/>
    <mergeCell ref="V78:V79"/>
    <mergeCell ref="W78:W79"/>
    <mergeCell ref="F79:H79"/>
    <mergeCell ref="I79:K79"/>
    <mergeCell ref="A84:A85"/>
    <mergeCell ref="B84:B85"/>
    <mergeCell ref="C84:C85"/>
    <mergeCell ref="D84:D85"/>
    <mergeCell ref="E84:E85"/>
    <mergeCell ref="F84:H84"/>
    <mergeCell ref="I84:K84"/>
    <mergeCell ref="R84:R85"/>
    <mergeCell ref="S84:S85"/>
    <mergeCell ref="T84:T85"/>
    <mergeCell ref="V84:V85"/>
    <mergeCell ref="W84:W85"/>
    <mergeCell ref="F85:H85"/>
    <mergeCell ref="I85:K85"/>
    <mergeCell ref="A80:A82"/>
    <mergeCell ref="S86:S87"/>
    <mergeCell ref="T86:T87"/>
    <mergeCell ref="F87:H87"/>
    <mergeCell ref="B80:B82"/>
    <mergeCell ref="C80:C82"/>
    <mergeCell ref="D80:D82"/>
    <mergeCell ref="E80:E82"/>
    <mergeCell ref="F80:H80"/>
    <mergeCell ref="I80:K80"/>
    <mergeCell ref="S80:S82"/>
    <mergeCell ref="T80:T82"/>
    <mergeCell ref="F81:H82"/>
    <mergeCell ref="I81:K82"/>
    <mergeCell ref="R81:R82"/>
    <mergeCell ref="U76:U77"/>
    <mergeCell ref="V76:V77"/>
    <mergeCell ref="W76:W77"/>
    <mergeCell ref="F77:H77"/>
    <mergeCell ref="I77:K77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T46:T47"/>
    <mergeCell ref="U46:U47"/>
    <mergeCell ref="F47:H47"/>
    <mergeCell ref="I47:K47"/>
    <mergeCell ref="A48:A49"/>
    <mergeCell ref="B48:B49"/>
    <mergeCell ref="C48:C49"/>
    <mergeCell ref="D48:D49"/>
    <mergeCell ref="E48:E49"/>
    <mergeCell ref="F48:H48"/>
    <mergeCell ref="I48:K49"/>
    <mergeCell ref="L48:Q49"/>
    <mergeCell ref="R48:R49"/>
    <mergeCell ref="S48:S49"/>
    <mergeCell ref="T48:T49"/>
    <mergeCell ref="U48:U49"/>
    <mergeCell ref="F49:H49"/>
    <mergeCell ref="T50:T51"/>
    <mergeCell ref="U50:U51"/>
    <mergeCell ref="F51:H51"/>
    <mergeCell ref="I51:K51"/>
    <mergeCell ref="A50:A51"/>
    <mergeCell ref="B50:B51"/>
    <mergeCell ref="C50:C51"/>
    <mergeCell ref="D50:D51"/>
    <mergeCell ref="E50:E51"/>
    <mergeCell ref="F50:H50"/>
    <mergeCell ref="I50:K50"/>
    <mergeCell ref="L50:Q50"/>
    <mergeCell ref="S50:S51"/>
  </mergeCells>
  <printOptions horizontalCentered="1"/>
  <pageMargins left="0" right="0" top="1" bottom="0" header="0.3" footer="0.3"/>
  <pageSetup paperSize="9" scale="96" orientation="landscape" r:id="rId1"/>
  <rowBreaks count="4" manualBreakCount="4">
    <brk id="31" max="20" man="1"/>
    <brk id="55" max="20" man="1"/>
    <brk id="82" max="20" man="1"/>
    <brk id="11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748D-B25E-47DE-AE0D-46A3CA66C919}">
  <sheetPr>
    <tabColor rgb="FFFF0000"/>
  </sheetPr>
  <dimension ref="A1:AB103"/>
  <sheetViews>
    <sheetView tabSelected="1" topLeftCell="A36" workbookViewId="0">
      <selection activeCell="C113" sqref="C113"/>
    </sheetView>
  </sheetViews>
  <sheetFormatPr defaultRowHeight="14.4"/>
  <cols>
    <col min="1" max="1" width="4.5546875" customWidth="1"/>
    <col min="2" max="2" width="7.5546875" customWidth="1"/>
    <col min="3" max="3" width="48.33203125" customWidth="1"/>
    <col min="4" max="4" width="5.88671875" customWidth="1"/>
    <col min="5" max="5" width="7.109375" customWidth="1"/>
    <col min="6" max="7" width="2.109375" hidden="1" customWidth="1"/>
    <col min="8" max="8" width="2.33203125" hidden="1" customWidth="1"/>
    <col min="9" max="9" width="1.88671875" hidden="1" customWidth="1"/>
    <col min="10" max="10" width="2.109375" hidden="1" customWidth="1"/>
    <col min="11" max="11" width="2.44140625" hidden="1" customWidth="1"/>
    <col min="12" max="12" width="22.44140625" hidden="1" customWidth="1"/>
    <col min="13" max="13" width="4.109375" hidden="1" customWidth="1"/>
    <col min="14" max="14" width="5.5546875" hidden="1" customWidth="1"/>
    <col min="15" max="15" width="6.88671875" hidden="1" customWidth="1"/>
    <col min="16" max="16" width="5.88671875" hidden="1" customWidth="1"/>
    <col min="17" max="17" width="5.33203125" hidden="1" customWidth="1"/>
    <col min="18" max="18" width="5.5546875" hidden="1" customWidth="1"/>
    <col min="19" max="19" width="5.44140625" hidden="1" customWidth="1"/>
    <col min="20" max="20" width="9.6640625" customWidth="1"/>
    <col min="21" max="21" width="9" customWidth="1"/>
    <col min="22" max="22" width="0.109375" customWidth="1"/>
    <col min="23" max="24" width="7.33203125" hidden="1" customWidth="1"/>
    <col min="25" max="25" width="9.109375" customWidth="1"/>
  </cols>
  <sheetData>
    <row r="1" spans="1:25">
      <c r="A1" s="121"/>
      <c r="B1" s="121"/>
      <c r="C1" s="117"/>
      <c r="D1" s="120"/>
      <c r="E1" s="1073"/>
      <c r="F1" s="1073"/>
      <c r="G1" s="1073"/>
      <c r="H1" s="1073"/>
      <c r="I1" s="1073"/>
      <c r="J1" s="1073"/>
      <c r="K1" s="1073"/>
      <c r="L1" s="1073"/>
      <c r="M1" s="1073"/>
      <c r="N1" s="1073"/>
      <c r="O1" s="1073"/>
      <c r="P1" s="1073"/>
      <c r="Q1" s="1073"/>
      <c r="R1" s="1073"/>
      <c r="S1" s="120"/>
      <c r="T1" s="120"/>
      <c r="U1" s="120"/>
      <c r="V1" s="126"/>
      <c r="W1" s="122"/>
    </row>
    <row r="2" spans="1:25" ht="16.2">
      <c r="A2" s="1157" t="s">
        <v>343</v>
      </c>
      <c r="B2" s="1157"/>
      <c r="C2" s="1157"/>
      <c r="D2" s="1157"/>
      <c r="E2" s="1157"/>
      <c r="F2" s="1157"/>
      <c r="G2" s="1157"/>
      <c r="H2" s="1157"/>
      <c r="I2" s="1157"/>
      <c r="J2" s="1157"/>
      <c r="K2" s="1157"/>
      <c r="L2" s="1157"/>
      <c r="M2" s="1157"/>
      <c r="N2" s="1157"/>
      <c r="O2" s="1157"/>
      <c r="P2" s="1157"/>
      <c r="Q2" s="1157"/>
      <c r="R2" s="1157"/>
      <c r="S2" s="1157"/>
      <c r="T2" s="1157"/>
      <c r="U2" s="1157"/>
      <c r="V2" s="126"/>
      <c r="W2" s="122"/>
    </row>
    <row r="3" spans="1:25" ht="36.75" customHeight="1">
      <c r="A3" s="1158" t="s">
        <v>228</v>
      </c>
      <c r="B3" s="1158"/>
      <c r="C3" s="1158"/>
      <c r="D3" s="1158"/>
      <c r="E3" s="1158"/>
      <c r="F3" s="1158"/>
      <c r="G3" s="1158"/>
      <c r="H3" s="1158"/>
      <c r="I3" s="1158"/>
      <c r="J3" s="1158"/>
      <c r="K3" s="1158"/>
      <c r="L3" s="1158"/>
      <c r="M3" s="1158"/>
      <c r="N3" s="1158"/>
      <c r="O3" s="1158"/>
      <c r="P3" s="1158"/>
      <c r="Q3" s="1158"/>
      <c r="R3" s="1158"/>
      <c r="S3" s="1158"/>
      <c r="T3" s="1158"/>
      <c r="U3" s="1158"/>
      <c r="V3" s="126"/>
      <c r="W3" s="122"/>
    </row>
    <row r="4" spans="1:25">
      <c r="A4" s="121"/>
      <c r="B4" s="121"/>
      <c r="C4" s="117"/>
      <c r="D4" s="120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120"/>
      <c r="T4" s="120"/>
      <c r="U4" s="120"/>
      <c r="V4" s="126"/>
      <c r="W4" s="122"/>
    </row>
    <row r="5" spans="1:25" ht="1.5" customHeight="1" thickBot="1">
      <c r="A5" s="1074" t="s">
        <v>78</v>
      </c>
      <c r="B5" s="1074"/>
      <c r="C5" s="509" t="s">
        <v>215</v>
      </c>
      <c r="D5" s="120"/>
      <c r="E5" s="120"/>
      <c r="F5" s="220"/>
      <c r="G5" s="220"/>
      <c r="H5" s="220"/>
      <c r="I5" s="220"/>
      <c r="J5" s="220"/>
      <c r="K5" s="220"/>
      <c r="L5" s="213"/>
      <c r="M5" s="120"/>
      <c r="N5" s="120"/>
      <c r="O5" s="551" t="s">
        <v>79</v>
      </c>
      <c r="P5" s="1075" t="e">
        <f>+V101</f>
        <v>#REF!</v>
      </c>
      <c r="Q5" s="1075"/>
      <c r="R5" s="1075"/>
      <c r="S5" s="128" t="s">
        <v>24</v>
      </c>
      <c r="T5" s="128"/>
      <c r="U5" s="128"/>
      <c r="V5" s="126"/>
      <c r="W5" s="122"/>
    </row>
    <row r="6" spans="1:25" ht="15" hidden="1" thickBot="1">
      <c r="A6" s="129"/>
      <c r="B6" s="129"/>
      <c r="C6" s="130"/>
      <c r="D6" s="131"/>
      <c r="E6" s="1076"/>
      <c r="F6" s="1076"/>
      <c r="G6" s="1076"/>
      <c r="H6" s="220"/>
      <c r="I6" s="220"/>
      <c r="J6" s="220"/>
      <c r="K6" s="220"/>
      <c r="L6" s="213"/>
      <c r="M6" s="120"/>
      <c r="N6" s="120"/>
      <c r="O6" s="551"/>
      <c r="P6" s="1075"/>
      <c r="Q6" s="1075"/>
      <c r="R6" s="1075"/>
      <c r="S6" s="128"/>
      <c r="T6" s="128"/>
      <c r="U6" s="128"/>
      <c r="V6" s="220"/>
      <c r="W6" s="132"/>
    </row>
    <row r="7" spans="1:25" ht="15" hidden="1" thickBot="1">
      <c r="A7" s="133" t="s">
        <v>80</v>
      </c>
      <c r="B7" s="133"/>
      <c r="C7" s="134"/>
      <c r="D7" s="1093">
        <v>263807</v>
      </c>
      <c r="E7" s="1093"/>
      <c r="F7" s="1093"/>
      <c r="G7" s="163"/>
      <c r="H7" s="135"/>
      <c r="I7" s="135" t="s">
        <v>81</v>
      </c>
      <c r="J7" s="163"/>
      <c r="K7" s="163"/>
      <c r="L7" s="306" t="s">
        <v>82</v>
      </c>
      <c r="M7" s="164" t="s">
        <v>83</v>
      </c>
      <c r="N7" s="1094">
        <v>1.1368665000000002</v>
      </c>
      <c r="O7" s="1094"/>
      <c r="P7" s="1094"/>
      <c r="Q7" s="135"/>
      <c r="R7" s="165"/>
      <c r="S7" s="166"/>
      <c r="T7" s="166"/>
      <c r="U7" s="166"/>
      <c r="V7" s="166"/>
      <c r="W7" s="136"/>
    </row>
    <row r="8" spans="1:25" ht="15" hidden="1" thickBot="1">
      <c r="A8" s="133"/>
      <c r="B8" s="133"/>
      <c r="C8" s="138"/>
      <c r="D8" s="167"/>
      <c r="E8" s="168"/>
      <c r="F8" s="169"/>
      <c r="G8" s="170"/>
      <c r="H8" s="171"/>
      <c r="I8" s="171"/>
      <c r="J8" s="170"/>
      <c r="K8" s="170"/>
      <c r="L8" s="306"/>
      <c r="M8" s="166"/>
      <c r="N8" s="172"/>
      <c r="O8" s="166"/>
      <c r="P8" s="135"/>
      <c r="Q8" s="135"/>
      <c r="R8" s="165"/>
      <c r="S8" s="166"/>
      <c r="T8" s="166"/>
      <c r="U8" s="166"/>
      <c r="V8" s="166"/>
      <c r="W8" s="136"/>
    </row>
    <row r="9" spans="1:25" ht="15" hidden="1" thickBot="1">
      <c r="A9" s="1095" t="s">
        <v>84</v>
      </c>
      <c r="B9" s="1096"/>
      <c r="C9" s="1096"/>
      <c r="D9" s="173"/>
      <c r="E9" s="1097" t="s">
        <v>85</v>
      </c>
      <c r="F9" s="1097"/>
      <c r="G9" s="1097"/>
      <c r="H9" s="1097"/>
      <c r="I9" s="1097"/>
      <c r="J9" s="1098">
        <v>2437.02</v>
      </c>
      <c r="K9" s="1098"/>
      <c r="L9" s="1098"/>
      <c r="M9" s="1099" t="s">
        <v>86</v>
      </c>
      <c r="N9" s="1099"/>
      <c r="O9" s="1099"/>
      <c r="P9" s="1099"/>
      <c r="Q9" s="1098">
        <v>3074.1</v>
      </c>
      <c r="R9" s="1098"/>
      <c r="S9" s="1098"/>
      <c r="T9" s="554"/>
      <c r="U9" s="554"/>
      <c r="V9" s="221"/>
      <c r="W9" s="158"/>
    </row>
    <row r="10" spans="1:25" ht="15" hidden="1" thickBot="1">
      <c r="A10" s="159"/>
      <c r="B10" s="159"/>
      <c r="C10" s="138"/>
      <c r="D10" s="114"/>
      <c r="E10" s="114"/>
      <c r="F10" s="220"/>
      <c r="G10" s="220"/>
      <c r="H10" s="220"/>
      <c r="I10" s="1103"/>
      <c r="J10" s="1103"/>
      <c r="K10" s="1103"/>
      <c r="L10" s="213"/>
      <c r="M10" s="114"/>
      <c r="N10" s="114"/>
      <c r="O10" s="114"/>
      <c r="P10" s="126"/>
      <c r="Q10" s="115"/>
      <c r="R10" s="160"/>
      <c r="S10" s="114"/>
      <c r="T10" s="114"/>
      <c r="U10" s="114"/>
      <c r="V10" s="135">
        <f>1.133*1.03*('ԱՄՓՈՓ  '!B37+1)*('ԱՄՓՈՓ  '!B41+1)*1.11</f>
        <v>1.3239928084844999</v>
      </c>
      <c r="W10" s="246">
        <f>+D7/35000*6</f>
        <v>45.224057142857141</v>
      </c>
    </row>
    <row r="11" spans="1:25" ht="15" thickTop="1">
      <c r="A11" s="1100" t="s">
        <v>87</v>
      </c>
      <c r="B11" s="1104" t="s">
        <v>88</v>
      </c>
      <c r="C11" s="1107" t="s">
        <v>89</v>
      </c>
      <c r="D11" s="1084" t="s">
        <v>90</v>
      </c>
      <c r="E11" s="1084" t="s">
        <v>91</v>
      </c>
      <c r="F11" s="1027" t="s">
        <v>92</v>
      </c>
      <c r="G11" s="1085"/>
      <c r="H11" s="1086"/>
      <c r="I11" s="1027" t="s">
        <v>93</v>
      </c>
      <c r="J11" s="1028"/>
      <c r="K11" s="1029"/>
      <c r="L11" s="1036" t="s">
        <v>94</v>
      </c>
      <c r="M11" s="1037"/>
      <c r="N11" s="1037"/>
      <c r="O11" s="1037"/>
      <c r="P11" s="1037"/>
      <c r="Q11" s="1038"/>
      <c r="R11" s="1084" t="s">
        <v>95</v>
      </c>
      <c r="S11" s="1084" t="s">
        <v>96</v>
      </c>
      <c r="T11" s="1084" t="s">
        <v>96</v>
      </c>
      <c r="U11" s="1112" t="s">
        <v>97</v>
      </c>
      <c r="V11" s="1112" t="s">
        <v>97</v>
      </c>
      <c r="W11" s="1110" t="s">
        <v>98</v>
      </c>
      <c r="X11" s="425"/>
      <c r="Y11" s="1112" t="s">
        <v>220</v>
      </c>
    </row>
    <row r="12" spans="1:25">
      <c r="A12" s="1101"/>
      <c r="B12" s="1105"/>
      <c r="C12" s="1108"/>
      <c r="D12" s="1025"/>
      <c r="E12" s="1025"/>
      <c r="F12" s="1087"/>
      <c r="G12" s="1088"/>
      <c r="H12" s="1089"/>
      <c r="I12" s="1030"/>
      <c r="J12" s="1031"/>
      <c r="K12" s="1032"/>
      <c r="L12" s="1081" t="s">
        <v>107</v>
      </c>
      <c r="M12" s="1024" t="s">
        <v>108</v>
      </c>
      <c r="N12" s="1024" t="s">
        <v>109</v>
      </c>
      <c r="O12" s="1024" t="s">
        <v>110</v>
      </c>
      <c r="P12" s="1024" t="s">
        <v>95</v>
      </c>
      <c r="Q12" s="1039" t="s">
        <v>111</v>
      </c>
      <c r="R12" s="1025"/>
      <c r="S12" s="1025"/>
      <c r="T12" s="1025"/>
      <c r="U12" s="1113"/>
      <c r="V12" s="1113"/>
      <c r="W12" s="1111"/>
      <c r="X12" s="425"/>
      <c r="Y12" s="1113"/>
    </row>
    <row r="13" spans="1:25">
      <c r="A13" s="1101"/>
      <c r="B13" s="1105"/>
      <c r="C13" s="1108"/>
      <c r="D13" s="1025"/>
      <c r="E13" s="1025"/>
      <c r="F13" s="1087"/>
      <c r="G13" s="1088"/>
      <c r="H13" s="1089"/>
      <c r="I13" s="1030"/>
      <c r="J13" s="1031"/>
      <c r="K13" s="1032"/>
      <c r="L13" s="1082"/>
      <c r="M13" s="1025"/>
      <c r="N13" s="1025"/>
      <c r="O13" s="1025"/>
      <c r="P13" s="1025"/>
      <c r="Q13" s="1040"/>
      <c r="R13" s="1025"/>
      <c r="S13" s="1025"/>
      <c r="T13" s="1025"/>
      <c r="U13" s="1113"/>
      <c r="V13" s="1113"/>
      <c r="W13" s="1111"/>
      <c r="X13" s="425"/>
      <c r="Y13" s="1113"/>
    </row>
    <row r="14" spans="1:25">
      <c r="A14" s="1101"/>
      <c r="B14" s="1105"/>
      <c r="C14" s="1108"/>
      <c r="D14" s="1025"/>
      <c r="E14" s="1025"/>
      <c r="F14" s="1087"/>
      <c r="G14" s="1088"/>
      <c r="H14" s="1089"/>
      <c r="I14" s="1030"/>
      <c r="J14" s="1031"/>
      <c r="K14" s="1032"/>
      <c r="L14" s="1082"/>
      <c r="M14" s="1025"/>
      <c r="N14" s="1025"/>
      <c r="O14" s="1025"/>
      <c r="P14" s="1025"/>
      <c r="Q14" s="1040"/>
      <c r="R14" s="1025"/>
      <c r="S14" s="1025"/>
      <c r="T14" s="1025"/>
      <c r="U14" s="1113"/>
      <c r="V14" s="1113"/>
      <c r="W14" s="1111"/>
      <c r="X14" s="425"/>
      <c r="Y14" s="1113"/>
    </row>
    <row r="15" spans="1:25">
      <c r="A15" s="1102"/>
      <c r="B15" s="1106"/>
      <c r="C15" s="1109"/>
      <c r="D15" s="1026"/>
      <c r="E15" s="1026"/>
      <c r="F15" s="1090"/>
      <c r="G15" s="1091"/>
      <c r="H15" s="1092"/>
      <c r="I15" s="1033"/>
      <c r="J15" s="1034"/>
      <c r="K15" s="1035"/>
      <c r="L15" s="1083"/>
      <c r="M15" s="1026"/>
      <c r="N15" s="1026"/>
      <c r="O15" s="1026"/>
      <c r="P15" s="1026"/>
      <c r="Q15" s="1041"/>
      <c r="R15" s="1026"/>
      <c r="S15" s="1026"/>
      <c r="T15" s="1026"/>
      <c r="U15" s="1114"/>
      <c r="V15" s="1114"/>
      <c r="W15" s="1111"/>
      <c r="X15" s="425"/>
      <c r="Y15" s="1114"/>
    </row>
    <row r="16" spans="1:25">
      <c r="A16" s="266">
        <v>1</v>
      </c>
      <c r="B16" s="548">
        <v>2</v>
      </c>
      <c r="C16" s="267">
        <v>3</v>
      </c>
      <c r="D16" s="553">
        <v>4</v>
      </c>
      <c r="E16" s="267">
        <v>5</v>
      </c>
      <c r="F16" s="1046">
        <v>6</v>
      </c>
      <c r="G16" s="1047"/>
      <c r="H16" s="1048"/>
      <c r="I16" s="1046">
        <v>7</v>
      </c>
      <c r="J16" s="1079"/>
      <c r="K16" s="1080"/>
      <c r="L16" s="268">
        <v>8</v>
      </c>
      <c r="M16" s="267">
        <v>9</v>
      </c>
      <c r="N16" s="267">
        <v>10</v>
      </c>
      <c r="O16" s="267">
        <v>11</v>
      </c>
      <c r="P16" s="267">
        <v>12</v>
      </c>
      <c r="Q16" s="267">
        <v>13</v>
      </c>
      <c r="R16" s="548">
        <v>14</v>
      </c>
      <c r="S16" s="267">
        <v>15</v>
      </c>
      <c r="T16" s="267"/>
      <c r="U16" s="267"/>
      <c r="V16" s="267">
        <v>16</v>
      </c>
      <c r="W16" s="269">
        <v>17</v>
      </c>
      <c r="Y16" s="580"/>
    </row>
    <row r="17" spans="1:28">
      <c r="A17" s="236"/>
      <c r="B17" s="400"/>
      <c r="C17" s="557" t="s">
        <v>211</v>
      </c>
      <c r="D17" s="400"/>
      <c r="E17" s="400"/>
      <c r="F17" s="400"/>
      <c r="G17" s="399"/>
      <c r="H17" s="399"/>
      <c r="I17" s="400"/>
      <c r="J17" s="400"/>
      <c r="K17" s="400"/>
      <c r="L17" s="237"/>
      <c r="M17" s="400"/>
      <c r="N17" s="400"/>
      <c r="O17" s="400"/>
      <c r="P17" s="400"/>
      <c r="Q17" s="400"/>
      <c r="R17" s="400"/>
      <c r="S17" s="400"/>
      <c r="T17" s="400"/>
      <c r="U17" s="400"/>
      <c r="V17" s="400"/>
      <c r="W17" s="238"/>
      <c r="Y17" s="583">
        <v>0.38200000000000001</v>
      </c>
      <c r="AA17" s="577">
        <f>SUM(U80:U96)</f>
        <v>250.29558567258039</v>
      </c>
      <c r="AB17" s="581">
        <f>AA17/U98*100</f>
        <v>8.3913308036545136</v>
      </c>
    </row>
    <row r="18" spans="1:28" ht="35.25" customHeight="1">
      <c r="A18" s="988">
        <v>1</v>
      </c>
      <c r="B18" s="990" t="s">
        <v>195</v>
      </c>
      <c r="C18" s="1013" t="s">
        <v>229</v>
      </c>
      <c r="D18" s="1015" t="s">
        <v>148</v>
      </c>
      <c r="E18" s="1017">
        <v>6.83</v>
      </c>
      <c r="F18" s="1059">
        <v>3.68</v>
      </c>
      <c r="G18" s="1059"/>
      <c r="H18" s="1059"/>
      <c r="I18" s="1058">
        <v>0</v>
      </c>
      <c r="J18" s="1058"/>
      <c r="K18" s="1058"/>
      <c r="L18" s="325"/>
      <c r="M18" s="326"/>
      <c r="N18" s="326"/>
      <c r="O18" s="326"/>
      <c r="P18" s="326"/>
      <c r="Q18" s="327"/>
      <c r="R18" s="1019">
        <f>F19+I19</f>
        <v>8.9682335999999996</v>
      </c>
      <c r="S18" s="1019">
        <f>R18+R19</f>
        <v>8.9682335999999996</v>
      </c>
      <c r="T18" s="547">
        <f t="shared" ref="T18:T40" si="0">$V$10*S18</f>
        <v>11.873876791209057</v>
      </c>
      <c r="U18" s="547">
        <f>E18*T18</f>
        <v>81.098578483957851</v>
      </c>
      <c r="V18" s="1019">
        <f>E18*S18</f>
        <v>61.253035487999995</v>
      </c>
      <c r="W18" s="1042"/>
      <c r="Y18" s="1159"/>
    </row>
    <row r="19" spans="1:28" ht="15" hidden="1" customHeight="1">
      <c r="A19" s="989"/>
      <c r="B19" s="991"/>
      <c r="C19" s="1014"/>
      <c r="D19" s="1016"/>
      <c r="E19" s="1018"/>
      <c r="F19" s="1059">
        <f>F18*$J$9/1000</f>
        <v>8.9682335999999996</v>
      </c>
      <c r="G19" s="1059"/>
      <c r="H19" s="1059"/>
      <c r="I19" s="1058">
        <f>I18*$Q$9/1000</f>
        <v>0</v>
      </c>
      <c r="J19" s="1058"/>
      <c r="K19" s="1058"/>
      <c r="L19" s="331"/>
      <c r="M19" s="332"/>
      <c r="N19" s="332"/>
      <c r="O19" s="332"/>
      <c r="P19" s="332"/>
      <c r="Q19" s="333"/>
      <c r="R19" s="1020"/>
      <c r="S19" s="1020"/>
      <c r="T19" s="547">
        <f t="shared" si="0"/>
        <v>0</v>
      </c>
      <c r="U19" s="547">
        <f t="shared" ref="U19:U82" si="1">E19*T19</f>
        <v>0</v>
      </c>
      <c r="V19" s="1020"/>
      <c r="W19" s="1043"/>
      <c r="Y19" s="1160"/>
    </row>
    <row r="20" spans="1:28" ht="32.25" customHeight="1">
      <c r="A20" s="988">
        <v>2</v>
      </c>
      <c r="B20" s="990" t="s">
        <v>195</v>
      </c>
      <c r="C20" s="1013" t="s">
        <v>230</v>
      </c>
      <c r="D20" s="1015" t="s">
        <v>148</v>
      </c>
      <c r="E20" s="1017">
        <v>0.79</v>
      </c>
      <c r="F20" s="1059">
        <v>3.68</v>
      </c>
      <c r="G20" s="1059"/>
      <c r="H20" s="1059"/>
      <c r="I20" s="1058">
        <v>0</v>
      </c>
      <c r="J20" s="1058"/>
      <c r="K20" s="1058"/>
      <c r="L20" s="325"/>
      <c r="M20" s="326"/>
      <c r="N20" s="326"/>
      <c r="O20" s="326"/>
      <c r="P20" s="326"/>
      <c r="Q20" s="327"/>
      <c r="R20" s="1019">
        <f>F21+I21</f>
        <v>8.9682335999999996</v>
      </c>
      <c r="S20" s="1019">
        <f>R20+R21</f>
        <v>8.9682335999999996</v>
      </c>
      <c r="T20" s="547">
        <f t="shared" si="0"/>
        <v>11.873876791209057</v>
      </c>
      <c r="U20" s="547">
        <f t="shared" si="1"/>
        <v>9.3803626650551557</v>
      </c>
      <c r="V20" s="1019">
        <f>E20*S20</f>
        <v>7.0849045439999996</v>
      </c>
      <c r="W20" s="1042"/>
      <c r="Y20" s="1160"/>
    </row>
    <row r="21" spans="1:28" ht="15" hidden="1" customHeight="1">
      <c r="A21" s="989"/>
      <c r="B21" s="991"/>
      <c r="C21" s="1014"/>
      <c r="D21" s="1016"/>
      <c r="E21" s="1018"/>
      <c r="F21" s="1059">
        <f>F20*$J$9/1000</f>
        <v>8.9682335999999996</v>
      </c>
      <c r="G21" s="1059"/>
      <c r="H21" s="1059"/>
      <c r="I21" s="1058">
        <f>I20*$Q$9/1000</f>
        <v>0</v>
      </c>
      <c r="J21" s="1058"/>
      <c r="K21" s="1058"/>
      <c r="L21" s="331"/>
      <c r="M21" s="332"/>
      <c r="N21" s="332"/>
      <c r="O21" s="332"/>
      <c r="P21" s="332"/>
      <c r="Q21" s="333"/>
      <c r="R21" s="1020"/>
      <c r="S21" s="1020"/>
      <c r="T21" s="547">
        <f t="shared" si="0"/>
        <v>0</v>
      </c>
      <c r="U21" s="547">
        <f t="shared" si="1"/>
        <v>0</v>
      </c>
      <c r="V21" s="1020"/>
      <c r="W21" s="1043"/>
      <c r="Y21" s="1160"/>
    </row>
    <row r="22" spans="1:28" ht="33.75" customHeight="1">
      <c r="A22" s="960">
        <v>3</v>
      </c>
      <c r="B22" s="963" t="s">
        <v>149</v>
      </c>
      <c r="C22" s="1001" t="s">
        <v>201</v>
      </c>
      <c r="D22" s="1004" t="s">
        <v>148</v>
      </c>
      <c r="E22" s="1007">
        <f>E18+E20</f>
        <v>7.62</v>
      </c>
      <c r="F22" s="971">
        <v>2.78</v>
      </c>
      <c r="G22" s="972"/>
      <c r="H22" s="973"/>
      <c r="I22" s="971">
        <v>0.34</v>
      </c>
      <c r="J22" s="972"/>
      <c r="K22" s="973"/>
      <c r="L22" s="335"/>
      <c r="M22" s="336"/>
      <c r="N22" s="337"/>
      <c r="O22" s="338"/>
      <c r="P22" s="338"/>
      <c r="Q22" s="396"/>
      <c r="R22" s="339">
        <f>F23+I23</f>
        <v>7.8201095999999986</v>
      </c>
      <c r="S22" s="1007">
        <f>R22+R23</f>
        <v>46.09219452174375</v>
      </c>
      <c r="T22" s="547">
        <f t="shared" si="0"/>
        <v>61.025734074057382</v>
      </c>
      <c r="U22" s="547">
        <f t="shared" si="1"/>
        <v>465.01609364431727</v>
      </c>
      <c r="V22" s="1007">
        <f>E22*S22</f>
        <v>351.22252225568735</v>
      </c>
      <c r="W22" s="1021">
        <f>E22*R23</f>
        <v>291.63328710368739</v>
      </c>
      <c r="Y22" s="1160"/>
    </row>
    <row r="23" spans="1:28" ht="15" hidden="1" customHeight="1">
      <c r="A23" s="961"/>
      <c r="B23" s="964"/>
      <c r="C23" s="1002"/>
      <c r="D23" s="1005"/>
      <c r="E23" s="1008"/>
      <c r="F23" s="1060">
        <f>F22*$J$9/1000</f>
        <v>6.774915599999999</v>
      </c>
      <c r="G23" s="1061"/>
      <c r="H23" s="1062"/>
      <c r="I23" s="1060">
        <f>I22*$Q$9/1000</f>
        <v>1.045194</v>
      </c>
      <c r="J23" s="1061"/>
      <c r="K23" s="1062"/>
      <c r="L23" s="341" t="s">
        <v>150</v>
      </c>
      <c r="M23" s="342" t="s">
        <v>151</v>
      </c>
      <c r="N23" s="343">
        <v>1.02</v>
      </c>
      <c r="O23" s="344">
        <f>E22*N23</f>
        <v>7.7724000000000002</v>
      </c>
      <c r="P23" s="345">
        <v>27.56</v>
      </c>
      <c r="Q23" s="346">
        <f>N23*P23*$N$7</f>
        <v>31.958681554800005</v>
      </c>
      <c r="R23" s="1007">
        <f>SUM(Q23:Q25)</f>
        <v>38.272084921743755</v>
      </c>
      <c r="S23" s="1008"/>
      <c r="T23" s="547">
        <f t="shared" si="0"/>
        <v>0</v>
      </c>
      <c r="U23" s="547">
        <f t="shared" si="1"/>
        <v>0</v>
      </c>
      <c r="V23" s="1008"/>
      <c r="W23" s="1022"/>
      <c r="Y23" s="1160"/>
    </row>
    <row r="24" spans="1:28" ht="15" hidden="1" customHeight="1">
      <c r="A24" s="961"/>
      <c r="B24" s="964"/>
      <c r="C24" s="1002"/>
      <c r="D24" s="1005"/>
      <c r="E24" s="1008"/>
      <c r="F24" s="1063"/>
      <c r="G24" s="1064"/>
      <c r="H24" s="1065"/>
      <c r="I24" s="1063"/>
      <c r="J24" s="1064"/>
      <c r="K24" s="1065"/>
      <c r="L24" s="347" t="s">
        <v>152</v>
      </c>
      <c r="M24" s="348" t="s">
        <v>153</v>
      </c>
      <c r="N24" s="349">
        <v>1.17</v>
      </c>
      <c r="O24" s="350">
        <f>E22*N24</f>
        <v>8.9154</v>
      </c>
      <c r="P24" s="345">
        <v>3.5</v>
      </c>
      <c r="Q24" s="351">
        <f>N24*P24*$N$7</f>
        <v>4.6554683175000005</v>
      </c>
      <c r="R24" s="1008"/>
      <c r="S24" s="1008"/>
      <c r="T24" s="547">
        <f t="shared" si="0"/>
        <v>0</v>
      </c>
      <c r="U24" s="547">
        <f t="shared" si="1"/>
        <v>0</v>
      </c>
      <c r="V24" s="1008"/>
      <c r="W24" s="1022"/>
      <c r="Y24" s="1160"/>
    </row>
    <row r="25" spans="1:28" ht="15" hidden="1" customHeight="1">
      <c r="A25" s="962"/>
      <c r="B25" s="965"/>
      <c r="C25" s="1003"/>
      <c r="D25" s="1006"/>
      <c r="E25" s="1009"/>
      <c r="F25" s="1066"/>
      <c r="G25" s="1067"/>
      <c r="H25" s="1068"/>
      <c r="I25" s="1066"/>
      <c r="J25" s="1067"/>
      <c r="K25" s="1068"/>
      <c r="L25" s="352" t="s">
        <v>154</v>
      </c>
      <c r="M25" s="353" t="s">
        <v>151</v>
      </c>
      <c r="N25" s="354">
        <v>1.2500000000000001E-2</v>
      </c>
      <c r="O25" s="355">
        <f>E22*N25</f>
        <v>9.5250000000000001E-2</v>
      </c>
      <c r="P25" s="560">
        <v>116.667</v>
      </c>
      <c r="Q25" s="357">
        <f>N25*P25*$N$7</f>
        <v>1.6579350494437504</v>
      </c>
      <c r="R25" s="1009"/>
      <c r="S25" s="1009"/>
      <c r="T25" s="547">
        <f t="shared" si="0"/>
        <v>0</v>
      </c>
      <c r="U25" s="547">
        <f t="shared" si="1"/>
        <v>0</v>
      </c>
      <c r="V25" s="1009"/>
      <c r="W25" s="1023"/>
      <c r="Y25" s="1160"/>
    </row>
    <row r="26" spans="1:28" ht="27" customHeight="1">
      <c r="A26" s="988">
        <v>4</v>
      </c>
      <c r="B26" s="990" t="s">
        <v>197</v>
      </c>
      <c r="C26" s="992" t="s">
        <v>198</v>
      </c>
      <c r="D26" s="994" t="s">
        <v>178</v>
      </c>
      <c r="E26" s="996">
        <v>13.72</v>
      </c>
      <c r="F26" s="998">
        <v>0.4</v>
      </c>
      <c r="G26" s="999"/>
      <c r="H26" s="1000"/>
      <c r="I26" s="998">
        <v>0.5</v>
      </c>
      <c r="J26" s="999"/>
      <c r="K26" s="1000"/>
      <c r="L26" s="358"/>
      <c r="M26" s="359"/>
      <c r="N26" s="360"/>
      <c r="O26" s="360"/>
      <c r="P26" s="361"/>
      <c r="Q26" s="362"/>
      <c r="R26" s="996">
        <f>F27+I27</f>
        <v>2.5118580000000001</v>
      </c>
      <c r="S26" s="996">
        <f>R26+R27</f>
        <v>2.5118580000000001</v>
      </c>
      <c r="T26" s="547">
        <f t="shared" si="0"/>
        <v>3.3256819279342591</v>
      </c>
      <c r="U26" s="547">
        <f t="shared" si="1"/>
        <v>45.628356051258038</v>
      </c>
      <c r="V26" s="996">
        <f>E26*S26</f>
        <v>34.462691760000006</v>
      </c>
      <c r="W26" s="1044"/>
      <c r="Y26" s="1160"/>
    </row>
    <row r="27" spans="1:28" ht="15" hidden="1" customHeight="1">
      <c r="A27" s="989"/>
      <c r="B27" s="991"/>
      <c r="C27" s="993"/>
      <c r="D27" s="995"/>
      <c r="E27" s="997"/>
      <c r="F27" s="1010">
        <f>F26*$J$9/1000</f>
        <v>0.97480800000000001</v>
      </c>
      <c r="G27" s="1011"/>
      <c r="H27" s="1012"/>
      <c r="I27" s="1059">
        <f>I26*$Q$9/1000</f>
        <v>1.53705</v>
      </c>
      <c r="J27" s="1059"/>
      <c r="K27" s="1059"/>
      <c r="L27" s="363"/>
      <c r="M27" s="364"/>
      <c r="N27" s="365"/>
      <c r="O27" s="365"/>
      <c r="P27" s="366"/>
      <c r="Q27" s="367"/>
      <c r="R27" s="997"/>
      <c r="S27" s="997"/>
      <c r="T27" s="547">
        <f t="shared" si="0"/>
        <v>0</v>
      </c>
      <c r="U27" s="547">
        <f t="shared" si="1"/>
        <v>0</v>
      </c>
      <c r="V27" s="997"/>
      <c r="W27" s="1045"/>
      <c r="Y27" s="1160"/>
    </row>
    <row r="28" spans="1:28" ht="34.5" customHeight="1">
      <c r="A28" s="946">
        <v>5</v>
      </c>
      <c r="B28" s="846" t="s">
        <v>155</v>
      </c>
      <c r="C28" s="914" t="s">
        <v>277</v>
      </c>
      <c r="D28" s="915" t="s">
        <v>122</v>
      </c>
      <c r="E28" s="959">
        <v>134.13</v>
      </c>
      <c r="F28" s="930">
        <f>0.001*14.8</f>
        <v>1.4800000000000001E-2</v>
      </c>
      <c r="G28" s="931"/>
      <c r="H28" s="932"/>
      <c r="I28" s="890">
        <f>0.001*4.98</f>
        <v>4.9800000000000009E-3</v>
      </c>
      <c r="J28" s="891"/>
      <c r="K28" s="892"/>
      <c r="L28" s="308"/>
      <c r="M28" s="157"/>
      <c r="N28" s="239"/>
      <c r="O28" s="556"/>
      <c r="P28" s="431"/>
      <c r="Q28" s="537"/>
      <c r="R28" s="546">
        <f>F29+I29</f>
        <v>5.1376914000000003E-2</v>
      </c>
      <c r="S28" s="916">
        <f>R28+R29</f>
        <v>0.41903954010000005</v>
      </c>
      <c r="T28" s="547">
        <f t="shared" si="0"/>
        <v>0.55480533756305228</v>
      </c>
      <c r="U28" s="547">
        <f t="shared" si="1"/>
        <v>74.416039927332193</v>
      </c>
      <c r="V28" s="916">
        <f>E28*S28</f>
        <v>56.205773513613003</v>
      </c>
      <c r="W28" s="917">
        <f>R29*E28</f>
        <v>49.314588038793005</v>
      </c>
      <c r="Y28" s="1160"/>
    </row>
    <row r="29" spans="1:28" ht="15" hidden="1" customHeight="1">
      <c r="A29" s="955"/>
      <c r="B29" s="958"/>
      <c r="C29" s="914"/>
      <c r="D29" s="915"/>
      <c r="E29" s="959"/>
      <c r="F29" s="916">
        <f>F28*J$9/1000</f>
        <v>3.6067896000000002E-2</v>
      </c>
      <c r="G29" s="916"/>
      <c r="H29" s="916"/>
      <c r="I29" s="916">
        <f>I28*$Q$9/1000</f>
        <v>1.5309018000000002E-2</v>
      </c>
      <c r="J29" s="916"/>
      <c r="K29" s="916"/>
      <c r="L29" s="310" t="s">
        <v>156</v>
      </c>
      <c r="M29" s="182" t="s">
        <v>122</v>
      </c>
      <c r="N29" s="311">
        <v>1</v>
      </c>
      <c r="O29" s="183">
        <f>E28*N29</f>
        <v>134.13</v>
      </c>
      <c r="P29" s="312">
        <v>0.32</v>
      </c>
      <c r="Q29" s="184">
        <f>N29*P29*$N$7</f>
        <v>0.36379728000000006</v>
      </c>
      <c r="R29" s="916">
        <f>SUM(Q29:Q30)</f>
        <v>0.36766262610000006</v>
      </c>
      <c r="S29" s="916"/>
      <c r="T29" s="547">
        <f t="shared" si="0"/>
        <v>0</v>
      </c>
      <c r="U29" s="547">
        <f t="shared" si="1"/>
        <v>0</v>
      </c>
      <c r="V29" s="916"/>
      <c r="W29" s="917"/>
      <c r="Y29" s="1160"/>
    </row>
    <row r="30" spans="1:28" ht="15" hidden="1" customHeight="1">
      <c r="A30" s="947"/>
      <c r="B30" s="847"/>
      <c r="C30" s="914"/>
      <c r="D30" s="915"/>
      <c r="E30" s="959"/>
      <c r="F30" s="916"/>
      <c r="G30" s="916"/>
      <c r="H30" s="916"/>
      <c r="I30" s="916"/>
      <c r="J30" s="916"/>
      <c r="K30" s="916"/>
      <c r="L30" s="386" t="s">
        <v>157</v>
      </c>
      <c r="M30" s="387" t="s">
        <v>122</v>
      </c>
      <c r="N30" s="388">
        <v>4.0000000000000001E-3</v>
      </c>
      <c r="O30" s="389">
        <f>E28*N30</f>
        <v>0.53652</v>
      </c>
      <c r="P30" s="390">
        <v>0.85</v>
      </c>
      <c r="Q30" s="391">
        <f t="shared" ref="Q30" si="2">N30*P30*$N$7</f>
        <v>3.8653461000000004E-3</v>
      </c>
      <c r="R30" s="916"/>
      <c r="S30" s="916"/>
      <c r="T30" s="547">
        <f t="shared" si="0"/>
        <v>0</v>
      </c>
      <c r="U30" s="547">
        <f t="shared" si="1"/>
        <v>0</v>
      </c>
      <c r="V30" s="916"/>
      <c r="W30" s="917"/>
      <c r="Y30" s="1160"/>
    </row>
    <row r="31" spans="1:28" ht="29.25" customHeight="1">
      <c r="A31" s="946">
        <v>6</v>
      </c>
      <c r="B31" s="846" t="s">
        <v>155</v>
      </c>
      <c r="C31" s="914" t="s">
        <v>342</v>
      </c>
      <c r="D31" s="915" t="s">
        <v>122</v>
      </c>
      <c r="E31" s="915">
        <v>758.2</v>
      </c>
      <c r="F31" s="930">
        <f>0.001*14.8</f>
        <v>1.4800000000000001E-2</v>
      </c>
      <c r="G31" s="931"/>
      <c r="H31" s="932"/>
      <c r="I31" s="890">
        <f>0.001*4.98</f>
        <v>4.9800000000000009E-3</v>
      </c>
      <c r="J31" s="891"/>
      <c r="K31" s="892"/>
      <c r="L31" s="308"/>
      <c r="M31" s="157"/>
      <c r="N31" s="239"/>
      <c r="O31" s="556"/>
      <c r="P31" s="431"/>
      <c r="Q31" s="537"/>
      <c r="R31" s="546">
        <f>F32+I32</f>
        <v>5.1376914000000003E-2</v>
      </c>
      <c r="S31" s="916">
        <f>R31+R32</f>
        <v>0.41903954010000005</v>
      </c>
      <c r="T31" s="547">
        <f t="shared" si="0"/>
        <v>0.55480533756305228</v>
      </c>
      <c r="U31" s="547">
        <f t="shared" si="1"/>
        <v>420.65340694030624</v>
      </c>
      <c r="V31" s="916">
        <f>E31*S31</f>
        <v>317.71577930382006</v>
      </c>
      <c r="W31" s="917">
        <f>R32*E31</f>
        <v>278.76180310902004</v>
      </c>
      <c r="Y31" s="1160"/>
    </row>
    <row r="32" spans="1:28" ht="15" hidden="1" customHeight="1">
      <c r="A32" s="955"/>
      <c r="B32" s="958"/>
      <c r="C32" s="914"/>
      <c r="D32" s="915"/>
      <c r="E32" s="915"/>
      <c r="F32" s="916">
        <f>F31*J$9/1000</f>
        <v>3.6067896000000002E-2</v>
      </c>
      <c r="G32" s="916"/>
      <c r="H32" s="916"/>
      <c r="I32" s="916">
        <f>I31*$Q$9/1000</f>
        <v>1.5309018000000002E-2</v>
      </c>
      <c r="J32" s="916"/>
      <c r="K32" s="916"/>
      <c r="L32" s="310" t="s">
        <v>156</v>
      </c>
      <c r="M32" s="182" t="s">
        <v>122</v>
      </c>
      <c r="N32" s="311">
        <v>1</v>
      </c>
      <c r="O32" s="183">
        <f>E31*N32</f>
        <v>758.2</v>
      </c>
      <c r="P32" s="312">
        <v>0.32</v>
      </c>
      <c r="Q32" s="184">
        <f>N32*P32*$N$7</f>
        <v>0.36379728000000006</v>
      </c>
      <c r="R32" s="916">
        <f>SUM(Q32:Q33)</f>
        <v>0.36766262610000006</v>
      </c>
      <c r="S32" s="916"/>
      <c r="T32" s="547">
        <f t="shared" si="0"/>
        <v>0</v>
      </c>
      <c r="U32" s="547">
        <f t="shared" si="1"/>
        <v>0</v>
      </c>
      <c r="V32" s="916"/>
      <c r="W32" s="917"/>
      <c r="Y32" s="1160"/>
    </row>
    <row r="33" spans="1:25" ht="15" hidden="1" customHeight="1">
      <c r="A33" s="947"/>
      <c r="B33" s="847"/>
      <c r="C33" s="914"/>
      <c r="D33" s="915"/>
      <c r="E33" s="915"/>
      <c r="F33" s="916"/>
      <c r="G33" s="916"/>
      <c r="H33" s="916"/>
      <c r="I33" s="916"/>
      <c r="J33" s="916"/>
      <c r="K33" s="916"/>
      <c r="L33" s="386" t="s">
        <v>157</v>
      </c>
      <c r="M33" s="387" t="s">
        <v>122</v>
      </c>
      <c r="N33" s="388">
        <v>4.0000000000000001E-3</v>
      </c>
      <c r="O33" s="389">
        <f>E31*N33</f>
        <v>3.0328000000000004</v>
      </c>
      <c r="P33" s="390">
        <v>0.85</v>
      </c>
      <c r="Q33" s="391">
        <f t="shared" ref="Q33" si="3">N33*P33*$N$7</f>
        <v>3.8653461000000004E-3</v>
      </c>
      <c r="R33" s="916"/>
      <c r="S33" s="916"/>
      <c r="T33" s="547">
        <f t="shared" si="0"/>
        <v>0</v>
      </c>
      <c r="U33" s="547">
        <f t="shared" si="1"/>
        <v>0</v>
      </c>
      <c r="V33" s="916"/>
      <c r="W33" s="917"/>
      <c r="Y33" s="1160"/>
    </row>
    <row r="34" spans="1:25" ht="27" customHeight="1">
      <c r="A34" s="960">
        <v>7</v>
      </c>
      <c r="B34" s="907" t="s">
        <v>158</v>
      </c>
      <c r="C34" s="908" t="s">
        <v>194</v>
      </c>
      <c r="D34" s="909" t="s">
        <v>122</v>
      </c>
      <c r="E34" s="910">
        <v>2.2999999999999998</v>
      </c>
      <c r="F34" s="911"/>
      <c r="G34" s="911"/>
      <c r="H34" s="911"/>
      <c r="I34" s="912"/>
      <c r="J34" s="912"/>
      <c r="K34" s="912"/>
      <c r="L34" s="375"/>
      <c r="M34" s="376"/>
      <c r="N34" s="376"/>
      <c r="O34" s="376"/>
      <c r="P34" s="376"/>
      <c r="Q34" s="377"/>
      <c r="R34" s="545"/>
      <c r="S34" s="913">
        <f>R34+R35</f>
        <v>1.2773780898876408</v>
      </c>
      <c r="T34" s="547">
        <f t="shared" si="0"/>
        <v>1.6912394047269035</v>
      </c>
      <c r="U34" s="547">
        <f t="shared" si="1"/>
        <v>3.8898506308718779</v>
      </c>
      <c r="V34" s="913">
        <f>E34*S34</f>
        <v>2.9379696067415737</v>
      </c>
      <c r="W34" s="918">
        <f>R35*E34</f>
        <v>2.9379696067415737</v>
      </c>
      <c r="Y34" s="1160"/>
    </row>
    <row r="35" spans="1:25" ht="15" hidden="1" customHeight="1">
      <c r="A35" s="962"/>
      <c r="B35" s="907"/>
      <c r="C35" s="908"/>
      <c r="D35" s="909"/>
      <c r="E35" s="910"/>
      <c r="F35" s="911"/>
      <c r="G35" s="911"/>
      <c r="H35" s="911"/>
      <c r="I35" s="912"/>
      <c r="J35" s="912"/>
      <c r="K35" s="912"/>
      <c r="L35" s="380" t="s">
        <v>275</v>
      </c>
      <c r="M35" s="381" t="s">
        <v>122</v>
      </c>
      <c r="N35" s="382">
        <v>1</v>
      </c>
      <c r="O35" s="383">
        <f>E34*N35</f>
        <v>2.2999999999999998</v>
      </c>
      <c r="P35" s="384">
        <f>1 /0.89</f>
        <v>1.1235955056179776</v>
      </c>
      <c r="Q35" s="385">
        <f>N35*P35*$N$7</f>
        <v>1.2773780898876408</v>
      </c>
      <c r="R35" s="545">
        <f>SUM(Q35:Q35)</f>
        <v>1.2773780898876408</v>
      </c>
      <c r="S35" s="913"/>
      <c r="T35" s="547">
        <f t="shared" si="0"/>
        <v>0</v>
      </c>
      <c r="U35" s="547">
        <f t="shared" si="1"/>
        <v>0</v>
      </c>
      <c r="V35" s="913"/>
      <c r="W35" s="918"/>
      <c r="Y35" s="1160"/>
    </row>
    <row r="36" spans="1:25" ht="26.25" customHeight="1">
      <c r="A36" s="960">
        <v>8</v>
      </c>
      <c r="B36" s="963" t="s">
        <v>155</v>
      </c>
      <c r="C36" s="966" t="s">
        <v>274</v>
      </c>
      <c r="D36" s="967" t="s">
        <v>122</v>
      </c>
      <c r="E36" s="967">
        <v>21.7</v>
      </c>
      <c r="F36" s="968">
        <f>0.001*14.8</f>
        <v>1.4800000000000001E-2</v>
      </c>
      <c r="G36" s="969"/>
      <c r="H36" s="970"/>
      <c r="I36" s="971">
        <f>0.001*4.98</f>
        <v>4.9800000000000009E-3</v>
      </c>
      <c r="J36" s="972"/>
      <c r="K36" s="973"/>
      <c r="L36" s="335" t="s">
        <v>170</v>
      </c>
      <c r="M36" s="336"/>
      <c r="N36" s="337"/>
      <c r="O36" s="338"/>
      <c r="P36" s="338"/>
      <c r="Q36" s="396"/>
      <c r="R36" s="550">
        <f>F37+I37</f>
        <v>5.1376914000000003E-2</v>
      </c>
      <c r="S36" s="1069">
        <f>R36+R37</f>
        <v>0.41903954010000005</v>
      </c>
      <c r="T36" s="547">
        <f t="shared" si="0"/>
        <v>0.55480533756305228</v>
      </c>
      <c r="U36" s="547">
        <f t="shared" si="1"/>
        <v>12.039275825118233</v>
      </c>
      <c r="V36" s="1069">
        <f>E36*S36</f>
        <v>9.0931580201700015</v>
      </c>
      <c r="W36" s="1119">
        <f>R37*E36</f>
        <v>7.9782789863700012</v>
      </c>
      <c r="Y36" s="1160"/>
    </row>
    <row r="37" spans="1:25" ht="15" hidden="1" customHeight="1">
      <c r="A37" s="961"/>
      <c r="B37" s="964"/>
      <c r="C37" s="966"/>
      <c r="D37" s="967"/>
      <c r="E37" s="967"/>
      <c r="F37" s="1069">
        <f>F36*J$9/1000</f>
        <v>3.6067896000000002E-2</v>
      </c>
      <c r="G37" s="1069"/>
      <c r="H37" s="1069"/>
      <c r="I37" s="1069">
        <f>I36*$Q$9/1000</f>
        <v>1.5309018000000002E-2</v>
      </c>
      <c r="J37" s="1069"/>
      <c r="K37" s="1069"/>
      <c r="L37" s="341" t="s">
        <v>156</v>
      </c>
      <c r="M37" s="342" t="s">
        <v>122</v>
      </c>
      <c r="N37" s="343">
        <v>1</v>
      </c>
      <c r="O37" s="344">
        <f>E36*N37</f>
        <v>21.7</v>
      </c>
      <c r="P37" s="371">
        <v>0.32</v>
      </c>
      <c r="Q37" s="346">
        <f>N37*P37*$N$7</f>
        <v>0.36379728000000006</v>
      </c>
      <c r="R37" s="1069">
        <f>SUM(Q37:Q38)</f>
        <v>0.36766262610000006</v>
      </c>
      <c r="S37" s="1069"/>
      <c r="T37" s="547">
        <f t="shared" si="0"/>
        <v>0</v>
      </c>
      <c r="U37" s="547">
        <f t="shared" si="1"/>
        <v>0</v>
      </c>
      <c r="V37" s="1069"/>
      <c r="W37" s="1119"/>
      <c r="Y37" s="1160"/>
    </row>
    <row r="38" spans="1:25" ht="15" hidden="1" customHeight="1">
      <c r="A38" s="962"/>
      <c r="B38" s="965"/>
      <c r="C38" s="966"/>
      <c r="D38" s="967"/>
      <c r="E38" s="967"/>
      <c r="F38" s="1069"/>
      <c r="G38" s="1069"/>
      <c r="H38" s="1069"/>
      <c r="I38" s="1069"/>
      <c r="J38" s="1069"/>
      <c r="K38" s="1069"/>
      <c r="L38" s="372" t="s">
        <v>157</v>
      </c>
      <c r="M38" s="353" t="s">
        <v>122</v>
      </c>
      <c r="N38" s="354">
        <v>4.0000000000000001E-3</v>
      </c>
      <c r="O38" s="355">
        <f>E36*N38</f>
        <v>8.6800000000000002E-2</v>
      </c>
      <c r="P38" s="373">
        <v>0.85</v>
      </c>
      <c r="Q38" s="374">
        <f t="shared" ref="Q38" si="4">N38*P38*$N$7</f>
        <v>3.8653461000000004E-3</v>
      </c>
      <c r="R38" s="1069"/>
      <c r="S38" s="1069"/>
      <c r="T38" s="547">
        <f t="shared" si="0"/>
        <v>0</v>
      </c>
      <c r="U38" s="547">
        <f t="shared" si="1"/>
        <v>0</v>
      </c>
      <c r="V38" s="1069"/>
      <c r="W38" s="1119"/>
      <c r="Y38" s="1160"/>
    </row>
    <row r="39" spans="1:25" ht="34.5" customHeight="1">
      <c r="A39" s="946">
        <v>9</v>
      </c>
      <c r="B39" s="846" t="s">
        <v>213</v>
      </c>
      <c r="C39" s="888" t="s">
        <v>332</v>
      </c>
      <c r="D39" s="839" t="s">
        <v>122</v>
      </c>
      <c r="E39" s="853">
        <v>32.799999999999997</v>
      </c>
      <c r="F39" s="890">
        <v>0.124</v>
      </c>
      <c r="G39" s="891"/>
      <c r="H39" s="892"/>
      <c r="I39" s="952">
        <f>1.4/1000</f>
        <v>1.4E-3</v>
      </c>
      <c r="J39" s="953"/>
      <c r="K39" s="954"/>
      <c r="L39" s="308"/>
      <c r="M39" s="157"/>
      <c r="N39" s="556"/>
      <c r="O39" s="536"/>
      <c r="P39" s="556"/>
      <c r="Q39" s="537"/>
      <c r="R39" s="555">
        <f>F40+I40</f>
        <v>0.30649421999999998</v>
      </c>
      <c r="S39" s="853">
        <f>R39+R40</f>
        <v>0.64613308687500015</v>
      </c>
      <c r="T39" s="547">
        <f t="shared" si="0"/>
        <v>0.85547556034639083</v>
      </c>
      <c r="U39" s="547">
        <f t="shared" si="1"/>
        <v>28.059598379361617</v>
      </c>
      <c r="V39" s="853">
        <f>E39*S39</f>
        <v>21.193165249500002</v>
      </c>
      <c r="W39" s="835">
        <f>R40*E39</f>
        <v>11.140154833500002</v>
      </c>
      <c r="Y39" s="1161"/>
    </row>
    <row r="40" spans="1:25" ht="0.75" hidden="1" customHeight="1">
      <c r="A40" s="947"/>
      <c r="B40" s="847"/>
      <c r="C40" s="889"/>
      <c r="D40" s="840"/>
      <c r="E40" s="854"/>
      <c r="F40" s="841">
        <f>F39*J$9/1000</f>
        <v>0.30219047999999998</v>
      </c>
      <c r="G40" s="842"/>
      <c r="H40" s="843"/>
      <c r="I40" s="890">
        <f>I39*$Q$9/1000</f>
        <v>4.3037399999999995E-3</v>
      </c>
      <c r="J40" s="891"/>
      <c r="K40" s="892"/>
      <c r="L40" s="307" t="s">
        <v>330</v>
      </c>
      <c r="M40" s="178" t="s">
        <v>122</v>
      </c>
      <c r="N40" s="216">
        <v>1</v>
      </c>
      <c r="O40" s="179">
        <f>E39*N40</f>
        <v>32.799999999999997</v>
      </c>
      <c r="P40" s="177">
        <v>0.29875000000000002</v>
      </c>
      <c r="Q40" s="180">
        <f>N40*P40*$N$7</f>
        <v>0.33963886687500011</v>
      </c>
      <c r="R40" s="538">
        <f>SUM(Q40:Q40)</f>
        <v>0.33963886687500011</v>
      </c>
      <c r="S40" s="854"/>
      <c r="T40" s="547">
        <f t="shared" si="0"/>
        <v>0</v>
      </c>
      <c r="U40" s="547">
        <f t="shared" si="1"/>
        <v>0</v>
      </c>
      <c r="V40" s="854"/>
      <c r="W40" s="836"/>
      <c r="Y40" s="580"/>
    </row>
    <row r="41" spans="1:25">
      <c r="A41" s="977" t="s">
        <v>335</v>
      </c>
      <c r="B41" s="978"/>
      <c r="C41" s="978"/>
      <c r="D41" s="978"/>
      <c r="E41" s="978"/>
      <c r="F41" s="978"/>
      <c r="G41" s="978"/>
      <c r="H41" s="978"/>
      <c r="I41" s="978"/>
      <c r="J41" s="978"/>
      <c r="K41" s="978"/>
      <c r="L41" s="978"/>
      <c r="M41" s="978"/>
      <c r="N41" s="978"/>
      <c r="O41" s="978"/>
      <c r="P41" s="978"/>
      <c r="Q41" s="978"/>
      <c r="R41" s="978"/>
      <c r="S41" s="979"/>
      <c r="T41" s="547"/>
      <c r="U41" s="547"/>
      <c r="V41" s="566"/>
      <c r="W41" s="567"/>
      <c r="Y41" s="584">
        <v>7.0000000000000007E-2</v>
      </c>
    </row>
    <row r="42" spans="1:25" ht="25.5" customHeight="1">
      <c r="A42" s="806">
        <v>10</v>
      </c>
      <c r="B42" s="893" t="s">
        <v>167</v>
      </c>
      <c r="C42" s="895" t="s">
        <v>245</v>
      </c>
      <c r="D42" s="897" t="s">
        <v>148</v>
      </c>
      <c r="E42" s="980">
        <v>2.2999999999999998</v>
      </c>
      <c r="F42" s="982">
        <f>0.01*194</f>
        <v>1.94</v>
      </c>
      <c r="G42" s="983"/>
      <c r="H42" s="984"/>
      <c r="I42" s="985">
        <v>0</v>
      </c>
      <c r="J42" s="986"/>
      <c r="K42" s="987"/>
      <c r="L42" s="445"/>
      <c r="M42" s="446"/>
      <c r="N42" s="446"/>
      <c r="O42" s="446"/>
      <c r="P42" s="446"/>
      <c r="Q42" s="447"/>
      <c r="R42" s="899">
        <f>F43+I43</f>
        <v>4.7278187999999997</v>
      </c>
      <c r="S42" s="899">
        <f>R42+R43</f>
        <v>4.7278187999999997</v>
      </c>
      <c r="T42" s="547">
        <f t="shared" ref="T42:T51" si="5">$V$10*S42</f>
        <v>6.2595980910178177</v>
      </c>
      <c r="U42" s="547">
        <f t="shared" si="1"/>
        <v>14.39707560934098</v>
      </c>
      <c r="V42" s="816">
        <f>E42*S42</f>
        <v>10.873983239999998</v>
      </c>
      <c r="W42" s="818"/>
      <c r="Y42" s="580"/>
    </row>
    <row r="43" spans="1:25" ht="15" hidden="1" customHeight="1">
      <c r="A43" s="807"/>
      <c r="B43" s="894"/>
      <c r="C43" s="896"/>
      <c r="D43" s="898"/>
      <c r="E43" s="981"/>
      <c r="F43" s="820">
        <f>F42*$J$9/1000</f>
        <v>4.7278187999999997</v>
      </c>
      <c r="G43" s="820"/>
      <c r="H43" s="820"/>
      <c r="I43" s="821">
        <f>I42*$Q$9/1000</f>
        <v>0</v>
      </c>
      <c r="J43" s="821"/>
      <c r="K43" s="821"/>
      <c r="L43" s="569">
        <v>1</v>
      </c>
      <c r="M43" s="449"/>
      <c r="N43" s="570" t="s">
        <v>336</v>
      </c>
      <c r="O43" s="449"/>
      <c r="P43" s="449"/>
      <c r="Q43" s="450"/>
      <c r="R43" s="900"/>
      <c r="S43" s="900"/>
      <c r="T43" s="547">
        <f t="shared" si="5"/>
        <v>0</v>
      </c>
      <c r="U43" s="547">
        <f t="shared" si="1"/>
        <v>0</v>
      </c>
      <c r="V43" s="817"/>
      <c r="W43" s="819"/>
      <c r="Y43" s="580"/>
    </row>
    <row r="44" spans="1:25" ht="26.25" customHeight="1">
      <c r="A44" s="806">
        <v>11</v>
      </c>
      <c r="B44" s="822" t="s">
        <v>337</v>
      </c>
      <c r="C44" s="823" t="s">
        <v>338</v>
      </c>
      <c r="D44" s="824" t="s">
        <v>339</v>
      </c>
      <c r="E44" s="825">
        <v>2.2999999999999998</v>
      </c>
      <c r="F44" s="826">
        <v>0.65</v>
      </c>
      <c r="G44" s="826"/>
      <c r="H44" s="826"/>
      <c r="I44" s="827"/>
      <c r="J44" s="828"/>
      <c r="K44" s="829"/>
      <c r="L44" s="833"/>
      <c r="M44" s="833"/>
      <c r="N44" s="833"/>
      <c r="O44" s="833"/>
      <c r="P44" s="833"/>
      <c r="Q44" s="833"/>
      <c r="R44" s="825">
        <f>F45+I45</f>
        <v>1.584063</v>
      </c>
      <c r="S44" s="825">
        <f>R44+R45</f>
        <v>1.584063</v>
      </c>
      <c r="T44" s="547">
        <f t="shared" si="5"/>
        <v>2.0972880201863822</v>
      </c>
      <c r="U44" s="547">
        <f t="shared" si="1"/>
        <v>4.8237624464286784</v>
      </c>
      <c r="V44" s="825">
        <f>E44*S44</f>
        <v>3.6433448999999998</v>
      </c>
      <c r="W44" s="834"/>
      <c r="Y44" s="580"/>
    </row>
    <row r="45" spans="1:25" ht="15" hidden="1" customHeight="1">
      <c r="A45" s="807"/>
      <c r="B45" s="822"/>
      <c r="C45" s="823"/>
      <c r="D45" s="824"/>
      <c r="E45" s="825"/>
      <c r="F45" s="804">
        <f>F44*$J$9/1000</f>
        <v>1.584063</v>
      </c>
      <c r="G45" s="804"/>
      <c r="H45" s="804"/>
      <c r="I45" s="830"/>
      <c r="J45" s="831"/>
      <c r="K45" s="832"/>
      <c r="L45" s="833"/>
      <c r="M45" s="833"/>
      <c r="N45" s="833"/>
      <c r="O45" s="833"/>
      <c r="P45" s="833"/>
      <c r="Q45" s="833"/>
      <c r="R45" s="825"/>
      <c r="S45" s="825"/>
      <c r="T45" s="547">
        <f t="shared" si="5"/>
        <v>0</v>
      </c>
      <c r="U45" s="547">
        <f t="shared" si="1"/>
        <v>0</v>
      </c>
      <c r="V45" s="825"/>
      <c r="W45" s="834"/>
      <c r="Y45" s="580"/>
    </row>
    <row r="46" spans="1:25" ht="21.75" customHeight="1">
      <c r="A46" s="806">
        <v>12</v>
      </c>
      <c r="B46" s="808" t="s">
        <v>149</v>
      </c>
      <c r="C46" s="809" t="s">
        <v>340</v>
      </c>
      <c r="D46" s="810" t="s">
        <v>339</v>
      </c>
      <c r="E46" s="811">
        <v>1.64</v>
      </c>
      <c r="F46" s="812">
        <v>2.78</v>
      </c>
      <c r="G46" s="812"/>
      <c r="H46" s="812"/>
      <c r="I46" s="802">
        <v>0.34</v>
      </c>
      <c r="J46" s="802"/>
      <c r="K46" s="802"/>
      <c r="L46" s="813"/>
      <c r="M46" s="814"/>
      <c r="N46" s="814"/>
      <c r="O46" s="814"/>
      <c r="P46" s="814"/>
      <c r="Q46" s="815"/>
      <c r="R46" s="571">
        <f>F47+I47</f>
        <v>7.8201095999999986</v>
      </c>
      <c r="S46" s="802">
        <f>R46+R47</f>
        <v>34.930487541570002</v>
      </c>
      <c r="T46" s="547">
        <f t="shared" si="5"/>
        <v>46.247714301896103</v>
      </c>
      <c r="U46" s="547">
        <f t="shared" si="1"/>
        <v>75.846251455109609</v>
      </c>
      <c r="V46" s="802">
        <f>E46*S46</f>
        <v>57.285999568174802</v>
      </c>
      <c r="W46" s="803">
        <f>E46*Q47</f>
        <v>44.461019824174812</v>
      </c>
      <c r="Y46" s="580"/>
    </row>
    <row r="47" spans="1:25" ht="15" hidden="1" customHeight="1">
      <c r="A47" s="807"/>
      <c r="B47" s="808"/>
      <c r="C47" s="809"/>
      <c r="D47" s="810"/>
      <c r="E47" s="811"/>
      <c r="F47" s="804">
        <f>F46*$J$9/1000</f>
        <v>6.774915599999999</v>
      </c>
      <c r="G47" s="804"/>
      <c r="H47" s="804"/>
      <c r="I47" s="805">
        <f>I46*$Q$9/1000</f>
        <v>1.045194</v>
      </c>
      <c r="J47" s="805"/>
      <c r="K47" s="805"/>
      <c r="L47" s="572" t="s">
        <v>341</v>
      </c>
      <c r="M47" s="505" t="s">
        <v>339</v>
      </c>
      <c r="N47" s="541">
        <v>1.02</v>
      </c>
      <c r="O47" s="506">
        <f>E46*N47</f>
        <v>1.6727999999999998</v>
      </c>
      <c r="P47" s="507">
        <v>23.379000000000001</v>
      </c>
      <c r="Q47" s="573">
        <f>N47*P47*$N$7</f>
        <v>27.110377941570007</v>
      </c>
      <c r="R47" s="574">
        <f>+Q47</f>
        <v>27.110377941570007</v>
      </c>
      <c r="S47" s="802"/>
      <c r="T47" s="547">
        <f t="shared" si="5"/>
        <v>0</v>
      </c>
      <c r="U47" s="547">
        <f t="shared" si="1"/>
        <v>0</v>
      </c>
      <c r="V47" s="802"/>
      <c r="W47" s="803"/>
      <c r="Y47" s="580"/>
    </row>
    <row r="48" spans="1:25" ht="29.25" customHeight="1">
      <c r="A48" s="946">
        <v>13</v>
      </c>
      <c r="B48" s="846" t="s">
        <v>155</v>
      </c>
      <c r="C48" s="914" t="s">
        <v>234</v>
      </c>
      <c r="D48" s="915" t="s">
        <v>122</v>
      </c>
      <c r="E48" s="974">
        <v>136</v>
      </c>
      <c r="F48" s="930">
        <f>0.001*14.8</f>
        <v>1.4800000000000001E-2</v>
      </c>
      <c r="G48" s="931"/>
      <c r="H48" s="932"/>
      <c r="I48" s="1049">
        <f>0.001*4.98</f>
        <v>4.9800000000000009E-3</v>
      </c>
      <c r="J48" s="1050"/>
      <c r="K48" s="1051"/>
      <c r="L48" s="308"/>
      <c r="M48" s="157"/>
      <c r="N48" s="239"/>
      <c r="O48" s="556"/>
      <c r="P48" s="556"/>
      <c r="Q48" s="537"/>
      <c r="R48" s="546">
        <f>F49+I49</f>
        <v>5.1376914000000003E-2</v>
      </c>
      <c r="S48" s="916">
        <f>R48+R49</f>
        <v>0.62898240292200014</v>
      </c>
      <c r="T48" s="547">
        <f t="shared" si="5"/>
        <v>0.8327681781320283</v>
      </c>
      <c r="U48" s="547">
        <f t="shared" si="1"/>
        <v>113.25647222595585</v>
      </c>
      <c r="V48" s="916">
        <f>E48*S48</f>
        <v>85.541606797392021</v>
      </c>
      <c r="W48" s="917">
        <f>R49*E48</f>
        <v>78.554346493392018</v>
      </c>
      <c r="Y48" s="580"/>
    </row>
    <row r="49" spans="1:25" ht="15" hidden="1" customHeight="1">
      <c r="A49" s="955"/>
      <c r="B49" s="958"/>
      <c r="C49" s="914"/>
      <c r="D49" s="915"/>
      <c r="E49" s="975"/>
      <c r="F49" s="916">
        <f>F48*J$9/1000</f>
        <v>3.6067896000000002E-2</v>
      </c>
      <c r="G49" s="916"/>
      <c r="H49" s="916"/>
      <c r="I49" s="916">
        <f>I48*$Q$9/1000</f>
        <v>1.5309018000000002E-2</v>
      </c>
      <c r="J49" s="916"/>
      <c r="K49" s="916"/>
      <c r="L49" s="310" t="s">
        <v>204</v>
      </c>
      <c r="M49" s="182" t="s">
        <v>122</v>
      </c>
      <c r="N49" s="311">
        <v>1</v>
      </c>
      <c r="O49" s="183">
        <f>E48*N49</f>
        <v>136</v>
      </c>
      <c r="P49" s="312">
        <v>0.5</v>
      </c>
      <c r="Q49" s="184">
        <f>N49*P49*$N$7</f>
        <v>0.56843325000000011</v>
      </c>
      <c r="R49" s="916">
        <f>SUM(Q49:Q51)</f>
        <v>0.57760548892200014</v>
      </c>
      <c r="S49" s="916"/>
      <c r="T49" s="547">
        <f t="shared" si="5"/>
        <v>0</v>
      </c>
      <c r="U49" s="547">
        <f t="shared" si="1"/>
        <v>0</v>
      </c>
      <c r="V49" s="916"/>
      <c r="W49" s="917"/>
      <c r="Y49" s="580"/>
    </row>
    <row r="50" spans="1:25" ht="12" hidden="1" customHeight="1">
      <c r="A50" s="955"/>
      <c r="B50" s="958"/>
      <c r="C50" s="914"/>
      <c r="D50" s="915"/>
      <c r="E50" s="975"/>
      <c r="F50" s="916"/>
      <c r="G50" s="916"/>
      <c r="H50" s="916"/>
      <c r="I50" s="916"/>
      <c r="J50" s="916"/>
      <c r="K50" s="916"/>
      <c r="L50" s="386" t="s">
        <v>157</v>
      </c>
      <c r="M50" s="387" t="s">
        <v>122</v>
      </c>
      <c r="N50" s="388">
        <v>4.0000000000000001E-3</v>
      </c>
      <c r="O50" s="323">
        <f>E48*N50</f>
        <v>0.54400000000000004</v>
      </c>
      <c r="P50" s="390">
        <v>0.85</v>
      </c>
      <c r="Q50" s="391">
        <f t="shared" ref="Q50:Q51" si="6">N50*P50*$N$7</f>
        <v>3.8653461000000004E-3</v>
      </c>
      <c r="R50" s="916"/>
      <c r="S50" s="916"/>
      <c r="T50" s="547">
        <f t="shared" si="5"/>
        <v>0</v>
      </c>
      <c r="U50" s="547">
        <f t="shared" si="1"/>
        <v>0</v>
      </c>
      <c r="V50" s="916"/>
      <c r="W50" s="917"/>
      <c r="Y50" s="580"/>
    </row>
    <row r="51" spans="1:25" ht="15" hidden="1" customHeight="1">
      <c r="A51" s="947"/>
      <c r="B51" s="847"/>
      <c r="C51" s="914"/>
      <c r="D51" s="915"/>
      <c r="E51" s="976"/>
      <c r="F51" s="916"/>
      <c r="G51" s="916"/>
      <c r="H51" s="916"/>
      <c r="I51" s="916"/>
      <c r="J51" s="916"/>
      <c r="K51" s="916"/>
      <c r="L51" s="392" t="s">
        <v>205</v>
      </c>
      <c r="M51" s="185" t="s">
        <v>122</v>
      </c>
      <c r="N51" s="313">
        <v>4.0000000000000001E-3</v>
      </c>
      <c r="O51" s="187">
        <f>E48*N51</f>
        <v>0.54400000000000004</v>
      </c>
      <c r="P51" s="390">
        <v>1.167</v>
      </c>
      <c r="Q51" s="393">
        <f t="shared" si="6"/>
        <v>5.3068928220000016E-3</v>
      </c>
      <c r="R51" s="916"/>
      <c r="S51" s="916"/>
      <c r="T51" s="547">
        <f t="shared" si="5"/>
        <v>0</v>
      </c>
      <c r="U51" s="547">
        <f t="shared" si="1"/>
        <v>0</v>
      </c>
      <c r="V51" s="916"/>
      <c r="W51" s="917"/>
      <c r="Y51" s="580"/>
    </row>
    <row r="52" spans="1:25">
      <c r="A52" s="236"/>
      <c r="B52" s="400"/>
      <c r="C52" s="557" t="s">
        <v>174</v>
      </c>
      <c r="D52" s="400"/>
      <c r="E52" s="400"/>
      <c r="F52" s="400"/>
      <c r="G52" s="399"/>
      <c r="H52" s="399"/>
      <c r="I52" s="400"/>
      <c r="J52" s="400"/>
      <c r="K52" s="400"/>
      <c r="L52" s="237"/>
      <c r="M52" s="400"/>
      <c r="N52" s="400"/>
      <c r="O52" s="400"/>
      <c r="P52" s="400"/>
      <c r="Q52" s="400"/>
      <c r="R52" s="400"/>
      <c r="S52" s="400"/>
      <c r="T52" s="547"/>
      <c r="U52" s="547"/>
      <c r="V52" s="400"/>
      <c r="W52" s="238"/>
      <c r="Y52" s="584">
        <v>0.46400000000000002</v>
      </c>
    </row>
    <row r="53" spans="1:25" ht="27.75" customHeight="1">
      <c r="A53" s="1115">
        <v>14</v>
      </c>
      <c r="B53" s="808" t="s">
        <v>235</v>
      </c>
      <c r="C53" s="1116" t="s">
        <v>236</v>
      </c>
      <c r="D53" s="810" t="s">
        <v>115</v>
      </c>
      <c r="E53" s="1117">
        <v>13</v>
      </c>
      <c r="F53" s="802">
        <v>0.31</v>
      </c>
      <c r="G53" s="802"/>
      <c r="H53" s="802"/>
      <c r="I53" s="802">
        <v>0.2</v>
      </c>
      <c r="J53" s="802"/>
      <c r="K53" s="802"/>
      <c r="L53" s="813"/>
      <c r="M53" s="814"/>
      <c r="N53" s="814"/>
      <c r="O53" s="814"/>
      <c r="P53" s="814"/>
      <c r="Q53" s="815"/>
      <c r="R53" s="541">
        <f>F54+I54</f>
        <v>1.3702961999999999</v>
      </c>
      <c r="S53" s="802">
        <f>R53+R54</f>
        <v>8.1005458800000003</v>
      </c>
      <c r="T53" s="547">
        <f t="shared" ref="T53:T78" si="7">$V$10*S53</f>
        <v>10.725064489918745</v>
      </c>
      <c r="U53" s="547">
        <f t="shared" si="1"/>
        <v>139.42583836894369</v>
      </c>
      <c r="V53" s="802">
        <f>E53*S53</f>
        <v>105.30709644000001</v>
      </c>
      <c r="W53" s="1118">
        <f>E53*R54</f>
        <v>87.493245840000014</v>
      </c>
      <c r="Y53" s="1159"/>
    </row>
    <row r="54" spans="1:25" ht="22.5" hidden="1" customHeight="1">
      <c r="A54" s="1115"/>
      <c r="B54" s="808"/>
      <c r="C54" s="1116"/>
      <c r="D54" s="810"/>
      <c r="E54" s="1117"/>
      <c r="F54" s="804">
        <f>F53*$J$9/1000</f>
        <v>0.75547619999999993</v>
      </c>
      <c r="G54" s="804"/>
      <c r="H54" s="804"/>
      <c r="I54" s="805">
        <f>I53*$Q$9/1000</f>
        <v>0.61482000000000003</v>
      </c>
      <c r="J54" s="805"/>
      <c r="K54" s="805"/>
      <c r="L54" s="504" t="s">
        <v>237</v>
      </c>
      <c r="M54" s="505" t="s">
        <v>115</v>
      </c>
      <c r="N54" s="541">
        <v>1</v>
      </c>
      <c r="O54" s="506">
        <f>E53*N54</f>
        <v>13</v>
      </c>
      <c r="P54" s="507">
        <v>5.92</v>
      </c>
      <c r="Q54" s="508">
        <f>N54*P54*$N$7</f>
        <v>6.7302496800000009</v>
      </c>
      <c r="R54" s="541">
        <f>SUM(Q54:Q54)</f>
        <v>6.7302496800000009</v>
      </c>
      <c r="S54" s="802"/>
      <c r="T54" s="547">
        <f t="shared" si="7"/>
        <v>0</v>
      </c>
      <c r="U54" s="547">
        <f t="shared" si="1"/>
        <v>0</v>
      </c>
      <c r="V54" s="802"/>
      <c r="W54" s="1118"/>
      <c r="Y54" s="1160"/>
    </row>
    <row r="55" spans="1:25" ht="29.25" customHeight="1">
      <c r="A55" s="946">
        <v>15</v>
      </c>
      <c r="B55" s="846" t="s">
        <v>137</v>
      </c>
      <c r="C55" s="888" t="s">
        <v>192</v>
      </c>
      <c r="D55" s="839" t="s">
        <v>115</v>
      </c>
      <c r="E55" s="848">
        <v>126</v>
      </c>
      <c r="F55" s="841">
        <v>0.27</v>
      </c>
      <c r="G55" s="842"/>
      <c r="H55" s="843"/>
      <c r="I55" s="841">
        <v>0.17</v>
      </c>
      <c r="J55" s="842"/>
      <c r="K55" s="843"/>
      <c r="L55" s="394"/>
      <c r="M55" s="157"/>
      <c r="N55" s="556"/>
      <c r="O55" s="556"/>
      <c r="P55" s="395"/>
      <c r="Q55" s="434"/>
      <c r="R55" s="555">
        <f>F56+I56</f>
        <v>1.1805924000000001</v>
      </c>
      <c r="S55" s="853">
        <f>R55+R56</f>
        <v>3.5339060550000005</v>
      </c>
      <c r="T55" s="547">
        <f t="shared" si="7"/>
        <v>4.6788662026798304</v>
      </c>
      <c r="U55" s="547">
        <f t="shared" si="1"/>
        <v>589.53714153765861</v>
      </c>
      <c r="V55" s="853">
        <f>E55*S55</f>
        <v>445.27216293000009</v>
      </c>
      <c r="W55" s="950">
        <f>E55*R56</f>
        <v>296.51752053000007</v>
      </c>
      <c r="Y55" s="1160"/>
    </row>
    <row r="56" spans="1:25" ht="15" hidden="1" customHeight="1">
      <c r="A56" s="947"/>
      <c r="B56" s="847"/>
      <c r="C56" s="889"/>
      <c r="D56" s="840"/>
      <c r="E56" s="849"/>
      <c r="F56" s="841">
        <f>F55*$J$9/1000</f>
        <v>0.65799540000000001</v>
      </c>
      <c r="G56" s="842"/>
      <c r="H56" s="843"/>
      <c r="I56" s="841">
        <f>I55*$Q$9/1000</f>
        <v>0.52259699999999998</v>
      </c>
      <c r="J56" s="842"/>
      <c r="K56" s="843"/>
      <c r="L56" s="324" t="s">
        <v>190</v>
      </c>
      <c r="M56" s="178" t="s">
        <v>115</v>
      </c>
      <c r="N56" s="179">
        <v>1</v>
      </c>
      <c r="O56" s="181">
        <f>E55*N56</f>
        <v>126</v>
      </c>
      <c r="P56" s="177">
        <v>2.0699999999999998</v>
      </c>
      <c r="Q56" s="180">
        <f>N56*P56*$N$7</f>
        <v>2.3533136550000004</v>
      </c>
      <c r="R56" s="538">
        <f>SUM(Q56:Q56)</f>
        <v>2.3533136550000004</v>
      </c>
      <c r="S56" s="854"/>
      <c r="T56" s="547">
        <f t="shared" si="7"/>
        <v>0</v>
      </c>
      <c r="U56" s="547">
        <f t="shared" si="1"/>
        <v>0</v>
      </c>
      <c r="V56" s="854"/>
      <c r="W56" s="951"/>
      <c r="Y56" s="1160"/>
    </row>
    <row r="57" spans="1:25" ht="27.75" customHeight="1">
      <c r="A57" s="946">
        <v>16</v>
      </c>
      <c r="B57" s="846" t="s">
        <v>176</v>
      </c>
      <c r="C57" s="888" t="s">
        <v>206</v>
      </c>
      <c r="D57" s="839" t="s">
        <v>115</v>
      </c>
      <c r="E57" s="848">
        <v>115</v>
      </c>
      <c r="F57" s="841">
        <v>0.25</v>
      </c>
      <c r="G57" s="842"/>
      <c r="H57" s="843"/>
      <c r="I57" s="841">
        <v>0.16</v>
      </c>
      <c r="J57" s="842"/>
      <c r="K57" s="843"/>
      <c r="L57" s="394"/>
      <c r="M57" s="157"/>
      <c r="N57" s="556"/>
      <c r="O57" s="556"/>
      <c r="P57" s="395"/>
      <c r="Q57" s="434"/>
      <c r="R57" s="555">
        <f>F58+I58</f>
        <v>1.101111</v>
      </c>
      <c r="S57" s="853">
        <f>R57+R58</f>
        <v>2.8746227400000004</v>
      </c>
      <c r="T57" s="547">
        <f t="shared" si="7"/>
        <v>3.8059798348660085</v>
      </c>
      <c r="U57" s="547">
        <f t="shared" si="1"/>
        <v>437.68768100959096</v>
      </c>
      <c r="V57" s="853">
        <f>E57*S57</f>
        <v>330.58161510000002</v>
      </c>
      <c r="W57" s="950">
        <f>E57*R58</f>
        <v>203.95385010000004</v>
      </c>
      <c r="Y57" s="1160"/>
    </row>
    <row r="58" spans="1:25" ht="15" hidden="1" customHeight="1">
      <c r="A58" s="947"/>
      <c r="B58" s="847"/>
      <c r="C58" s="889"/>
      <c r="D58" s="840"/>
      <c r="E58" s="849"/>
      <c r="F58" s="841">
        <f>F57*$J$9/1000</f>
        <v>0.60925499999999999</v>
      </c>
      <c r="G58" s="842"/>
      <c r="H58" s="843"/>
      <c r="I58" s="841">
        <f>I57*$Q$9/1000</f>
        <v>0.49185600000000002</v>
      </c>
      <c r="J58" s="842"/>
      <c r="K58" s="843"/>
      <c r="L58" s="324" t="s">
        <v>172</v>
      </c>
      <c r="M58" s="178" t="s">
        <v>115</v>
      </c>
      <c r="N58" s="179">
        <v>1</v>
      </c>
      <c r="O58" s="181">
        <f>E57*N58</f>
        <v>115</v>
      </c>
      <c r="P58" s="177">
        <v>1.56</v>
      </c>
      <c r="Q58" s="180">
        <f>N58*P58*$N$7</f>
        <v>1.7735117400000004</v>
      </c>
      <c r="R58" s="538">
        <f>SUM(Q58:Q58)</f>
        <v>1.7735117400000004</v>
      </c>
      <c r="S58" s="854"/>
      <c r="T58" s="547">
        <f t="shared" si="7"/>
        <v>0</v>
      </c>
      <c r="U58" s="547">
        <f t="shared" si="1"/>
        <v>0</v>
      </c>
      <c r="V58" s="854"/>
      <c r="W58" s="951"/>
      <c r="Y58" s="1160"/>
    </row>
    <row r="59" spans="1:25" ht="28.5" customHeight="1">
      <c r="A59" s="946">
        <v>17</v>
      </c>
      <c r="B59" s="956" t="s">
        <v>182</v>
      </c>
      <c r="C59" s="957" t="s">
        <v>183</v>
      </c>
      <c r="D59" s="839" t="s">
        <v>184</v>
      </c>
      <c r="E59" s="853">
        <v>89.24</v>
      </c>
      <c r="F59" s="890">
        <f>4.1/100</f>
        <v>4.0999999999999995E-2</v>
      </c>
      <c r="G59" s="891"/>
      <c r="H59" s="892"/>
      <c r="I59" s="890">
        <f>0.4/100</f>
        <v>4.0000000000000001E-3</v>
      </c>
      <c r="J59" s="891"/>
      <c r="K59" s="892"/>
      <c r="L59" s="240"/>
      <c r="M59" s="157"/>
      <c r="N59" s="556"/>
      <c r="O59" s="556"/>
      <c r="P59" s="556"/>
      <c r="Q59" s="537"/>
      <c r="R59" s="555">
        <f>F60+I60</f>
        <v>0.11221421999999999</v>
      </c>
      <c r="S59" s="853">
        <f>R59+R60</f>
        <v>0.20951314993333331</v>
      </c>
      <c r="T59" s="547">
        <f t="shared" si="7"/>
        <v>0.27739390379466805</v>
      </c>
      <c r="U59" s="547">
        <f t="shared" si="1"/>
        <v>24.754631974636176</v>
      </c>
      <c r="V59" s="853">
        <f>E59*S59</f>
        <v>18.696953500050665</v>
      </c>
      <c r="W59" s="948">
        <f>R60*E59</f>
        <v>8.6829565072506654</v>
      </c>
      <c r="Y59" s="1160"/>
    </row>
    <row r="60" spans="1:25" ht="15" hidden="1" customHeight="1">
      <c r="A60" s="955"/>
      <c r="B60" s="956"/>
      <c r="C60" s="957"/>
      <c r="D60" s="924"/>
      <c r="E60" s="949"/>
      <c r="F60" s="1052">
        <f>F59*J$9/1000</f>
        <v>9.9917819999999991E-2</v>
      </c>
      <c r="G60" s="1053"/>
      <c r="H60" s="1054"/>
      <c r="I60" s="1052">
        <f>I59*$Q$9/1000</f>
        <v>1.2296400000000001E-2</v>
      </c>
      <c r="J60" s="1053"/>
      <c r="K60" s="1054"/>
      <c r="L60" s="303" t="s">
        <v>125</v>
      </c>
      <c r="M60" s="182" t="s">
        <v>122</v>
      </c>
      <c r="N60" s="188">
        <v>0.03</v>
      </c>
      <c r="O60" s="217">
        <f>E59*N60</f>
        <v>2.6771999999999996</v>
      </c>
      <c r="P60" s="218">
        <f>0.542*2</f>
        <v>1.0840000000000001</v>
      </c>
      <c r="Q60" s="174">
        <f>N60*P60*$N$7</f>
        <v>3.6970898580000008E-2</v>
      </c>
      <c r="R60" s="853">
        <f>SUM(Q60:Q61)</f>
        <v>9.7298929933333334E-2</v>
      </c>
      <c r="S60" s="949"/>
      <c r="T60" s="547">
        <f t="shared" si="7"/>
        <v>0</v>
      </c>
      <c r="U60" s="547">
        <f t="shared" si="1"/>
        <v>0</v>
      </c>
      <c r="V60" s="949"/>
      <c r="W60" s="948"/>
      <c r="Y60" s="1160"/>
    </row>
    <row r="61" spans="1:25" ht="15" hidden="1" customHeight="1">
      <c r="A61" s="947"/>
      <c r="B61" s="956"/>
      <c r="C61" s="957"/>
      <c r="D61" s="840"/>
      <c r="E61" s="854"/>
      <c r="F61" s="1055"/>
      <c r="G61" s="1056"/>
      <c r="H61" s="1057"/>
      <c r="I61" s="1055"/>
      <c r="J61" s="1056"/>
      <c r="K61" s="1057"/>
      <c r="L61" s="304" t="s">
        <v>186</v>
      </c>
      <c r="M61" s="185" t="s">
        <v>122</v>
      </c>
      <c r="N61" s="186">
        <f>17.2/100</f>
        <v>0.17199999999999999</v>
      </c>
      <c r="O61" s="187">
        <f>E59*N61</f>
        <v>15.349279999999998</v>
      </c>
      <c r="P61" s="222">
        <f>0.833/2.7</f>
        <v>0.30851851851851847</v>
      </c>
      <c r="Q61" s="219">
        <f>N61*P61*$N$7</f>
        <v>6.0328031353333332E-2</v>
      </c>
      <c r="R61" s="854"/>
      <c r="S61" s="854"/>
      <c r="T61" s="547">
        <f t="shared" si="7"/>
        <v>0</v>
      </c>
      <c r="U61" s="547">
        <f t="shared" si="1"/>
        <v>0</v>
      </c>
      <c r="V61" s="854"/>
      <c r="W61" s="948"/>
      <c r="Y61" s="1160"/>
    </row>
    <row r="62" spans="1:25" ht="27" customHeight="1">
      <c r="A62" s="844">
        <v>18</v>
      </c>
      <c r="B62" s="846" t="s">
        <v>135</v>
      </c>
      <c r="C62" s="888" t="s">
        <v>187</v>
      </c>
      <c r="D62" s="839" t="s">
        <v>184</v>
      </c>
      <c r="E62" s="848">
        <v>89.24</v>
      </c>
      <c r="F62" s="890">
        <f>21.4/100</f>
        <v>0.214</v>
      </c>
      <c r="G62" s="891"/>
      <c r="H62" s="892"/>
      <c r="I62" s="952">
        <f>0.03/100</f>
        <v>2.9999999999999997E-4</v>
      </c>
      <c r="J62" s="953"/>
      <c r="K62" s="954"/>
      <c r="L62" s="240"/>
      <c r="M62" s="157"/>
      <c r="N62" s="556"/>
      <c r="O62" s="556"/>
      <c r="P62" s="556"/>
      <c r="Q62" s="537"/>
      <c r="R62" s="555">
        <f>F63+I63</f>
        <v>0.52244451000000003</v>
      </c>
      <c r="S62" s="853">
        <f>R62+R63</f>
        <v>0.91040020312500014</v>
      </c>
      <c r="T62" s="547">
        <f t="shared" si="7"/>
        <v>1.2053633217803281</v>
      </c>
      <c r="U62" s="547">
        <f t="shared" si="1"/>
        <v>107.56662283567647</v>
      </c>
      <c r="V62" s="853">
        <f>E62*S62</f>
        <v>81.244114126875004</v>
      </c>
      <c r="W62" s="948">
        <f>R63*E62</f>
        <v>34.621166054475005</v>
      </c>
      <c r="Y62" s="1160"/>
    </row>
    <row r="63" spans="1:25" ht="15" hidden="1" customHeight="1">
      <c r="A63" s="845"/>
      <c r="B63" s="847"/>
      <c r="C63" s="889"/>
      <c r="D63" s="840"/>
      <c r="E63" s="849"/>
      <c r="F63" s="841">
        <f>F62*J$9/1000</f>
        <v>0.52152228</v>
      </c>
      <c r="G63" s="842"/>
      <c r="H63" s="843"/>
      <c r="I63" s="952">
        <f>I62*$Q$9/1000</f>
        <v>9.222299999999999E-4</v>
      </c>
      <c r="J63" s="953"/>
      <c r="K63" s="954"/>
      <c r="L63" s="215" t="s">
        <v>126</v>
      </c>
      <c r="M63" s="178" t="s">
        <v>122</v>
      </c>
      <c r="N63" s="177">
        <f>27.3/100</f>
        <v>0.27300000000000002</v>
      </c>
      <c r="O63" s="217">
        <f>E62*N63</f>
        <v>24.36252</v>
      </c>
      <c r="P63" s="177">
        <v>1.25</v>
      </c>
      <c r="Q63" s="180">
        <f>N63*P63*$N$7</f>
        <v>0.38795569312500011</v>
      </c>
      <c r="R63" s="538">
        <f>SUM(Q63:Q63)</f>
        <v>0.38795569312500011</v>
      </c>
      <c r="S63" s="854"/>
      <c r="T63" s="547">
        <f t="shared" si="7"/>
        <v>0</v>
      </c>
      <c r="U63" s="547">
        <f t="shared" si="1"/>
        <v>0</v>
      </c>
      <c r="V63" s="854"/>
      <c r="W63" s="948"/>
      <c r="Y63" s="1160"/>
    </row>
    <row r="64" spans="1:25" ht="30" customHeight="1">
      <c r="A64" s="844">
        <v>19</v>
      </c>
      <c r="B64" s="846" t="s">
        <v>136</v>
      </c>
      <c r="C64" s="837" t="s">
        <v>238</v>
      </c>
      <c r="D64" s="839" t="s">
        <v>122</v>
      </c>
      <c r="E64" s="848">
        <v>3</v>
      </c>
      <c r="F64" s="850">
        <f>0.001*190</f>
        <v>0.19</v>
      </c>
      <c r="G64" s="851"/>
      <c r="H64" s="852"/>
      <c r="I64" s="850">
        <f>0.001*162</f>
        <v>0.16200000000000001</v>
      </c>
      <c r="J64" s="851"/>
      <c r="K64" s="852"/>
      <c r="L64" s="272"/>
      <c r="M64" s="157"/>
      <c r="N64" s="556"/>
      <c r="O64" s="556"/>
      <c r="P64" s="556"/>
      <c r="Q64" s="537"/>
      <c r="R64" s="555">
        <f>F65+I65</f>
        <v>0.96103800000000006</v>
      </c>
      <c r="S64" s="853">
        <f>R64+R65</f>
        <v>2.3821211250000003</v>
      </c>
      <c r="T64" s="547">
        <f t="shared" si="7"/>
        <v>3.1539112384390067</v>
      </c>
      <c r="U64" s="547">
        <f t="shared" si="1"/>
        <v>9.4617337153170205</v>
      </c>
      <c r="V64" s="853">
        <f>E64*S64</f>
        <v>7.1463633750000009</v>
      </c>
      <c r="W64" s="835">
        <f>R65*E64</f>
        <v>4.2632493750000009</v>
      </c>
      <c r="Y64" s="1160"/>
    </row>
    <row r="65" spans="1:25" ht="22.5" hidden="1" customHeight="1">
      <c r="A65" s="845"/>
      <c r="B65" s="847"/>
      <c r="C65" s="838"/>
      <c r="D65" s="840"/>
      <c r="E65" s="849"/>
      <c r="F65" s="841">
        <f>F64*J$9/1000</f>
        <v>0.4630338</v>
      </c>
      <c r="G65" s="842"/>
      <c r="H65" s="843"/>
      <c r="I65" s="841">
        <f>I64*$Q$9/1000</f>
        <v>0.49800420000000001</v>
      </c>
      <c r="J65" s="842"/>
      <c r="K65" s="843"/>
      <c r="L65" s="215" t="s">
        <v>239</v>
      </c>
      <c r="M65" s="178" t="s">
        <v>122</v>
      </c>
      <c r="N65" s="216">
        <v>1</v>
      </c>
      <c r="O65" s="181">
        <f>E64*N65</f>
        <v>3</v>
      </c>
      <c r="P65" s="177">
        <v>1.25</v>
      </c>
      <c r="Q65" s="180">
        <f>N65*P65*$N$7</f>
        <v>1.4210831250000002</v>
      </c>
      <c r="R65" s="555">
        <f>SUM(Q65:Q65)</f>
        <v>1.4210831250000002</v>
      </c>
      <c r="S65" s="854"/>
      <c r="T65" s="547">
        <f t="shared" si="7"/>
        <v>0</v>
      </c>
      <c r="U65" s="547">
        <f t="shared" si="1"/>
        <v>0</v>
      </c>
      <c r="V65" s="854"/>
      <c r="W65" s="836"/>
      <c r="Y65" s="1160"/>
    </row>
    <row r="66" spans="1:25" ht="25.5" customHeight="1">
      <c r="A66" s="844">
        <v>20</v>
      </c>
      <c r="B66" s="846" t="s">
        <v>136</v>
      </c>
      <c r="C66" s="837" t="s">
        <v>238</v>
      </c>
      <c r="D66" s="839" t="s">
        <v>122</v>
      </c>
      <c r="E66" s="848">
        <v>0.3</v>
      </c>
      <c r="F66" s="850">
        <f>0.001*190</f>
        <v>0.19</v>
      </c>
      <c r="G66" s="851"/>
      <c r="H66" s="852"/>
      <c r="I66" s="850">
        <f>0.001*162</f>
        <v>0.16200000000000001</v>
      </c>
      <c r="J66" s="851"/>
      <c r="K66" s="852"/>
      <c r="L66" s="272"/>
      <c r="M66" s="157"/>
      <c r="N66" s="556"/>
      <c r="O66" s="556"/>
      <c r="P66" s="556"/>
      <c r="Q66" s="537"/>
      <c r="R66" s="555">
        <f>F67+I67</f>
        <v>0.96103800000000006</v>
      </c>
      <c r="S66" s="853">
        <f>R66+R67</f>
        <v>2.3821211250000003</v>
      </c>
      <c r="T66" s="547">
        <f t="shared" si="7"/>
        <v>3.1539112384390067</v>
      </c>
      <c r="U66" s="547">
        <f t="shared" si="1"/>
        <v>0.946173371531702</v>
      </c>
      <c r="V66" s="853">
        <f>E66*S66</f>
        <v>0.71463633750000011</v>
      </c>
      <c r="W66" s="835">
        <f>R67*E66</f>
        <v>0.42632493750000006</v>
      </c>
      <c r="Y66" s="1160"/>
    </row>
    <row r="67" spans="1:25" ht="15" hidden="1" customHeight="1">
      <c r="A67" s="845"/>
      <c r="B67" s="847"/>
      <c r="C67" s="838"/>
      <c r="D67" s="840"/>
      <c r="E67" s="849"/>
      <c r="F67" s="841">
        <f>F66*J$9/1000</f>
        <v>0.4630338</v>
      </c>
      <c r="G67" s="842"/>
      <c r="H67" s="843"/>
      <c r="I67" s="841">
        <f>I66*$Q$9/1000</f>
        <v>0.49800420000000001</v>
      </c>
      <c r="J67" s="842"/>
      <c r="K67" s="843"/>
      <c r="L67" s="215" t="s">
        <v>240</v>
      </c>
      <c r="M67" s="178" t="s">
        <v>122</v>
      </c>
      <c r="N67" s="216">
        <v>1</v>
      </c>
      <c r="O67" s="181">
        <f>E66*N67</f>
        <v>0.3</v>
      </c>
      <c r="P67" s="177">
        <v>1.25</v>
      </c>
      <c r="Q67" s="180">
        <f>N67*P67*$N$7</f>
        <v>1.4210831250000002</v>
      </c>
      <c r="R67" s="555">
        <f>SUM(Q67:Q67)</f>
        <v>1.4210831250000002</v>
      </c>
      <c r="S67" s="854"/>
      <c r="T67" s="547">
        <f t="shared" si="7"/>
        <v>0</v>
      </c>
      <c r="U67" s="547">
        <f t="shared" si="1"/>
        <v>0</v>
      </c>
      <c r="V67" s="854"/>
      <c r="W67" s="836"/>
      <c r="Y67" s="1160"/>
    </row>
    <row r="68" spans="1:25" ht="30" customHeight="1">
      <c r="A68" s="844">
        <v>21</v>
      </c>
      <c r="B68" s="846" t="s">
        <v>136</v>
      </c>
      <c r="C68" s="837" t="s">
        <v>216</v>
      </c>
      <c r="D68" s="839" t="s">
        <v>122</v>
      </c>
      <c r="E68" s="848">
        <v>5</v>
      </c>
      <c r="F68" s="850">
        <f>0.001*190</f>
        <v>0.19</v>
      </c>
      <c r="G68" s="851"/>
      <c r="H68" s="852"/>
      <c r="I68" s="850">
        <f>0.001*162</f>
        <v>0.16200000000000001</v>
      </c>
      <c r="J68" s="851"/>
      <c r="K68" s="852"/>
      <c r="L68" s="272"/>
      <c r="M68" s="157"/>
      <c r="N68" s="556"/>
      <c r="O68" s="556"/>
      <c r="P68" s="556"/>
      <c r="Q68" s="537"/>
      <c r="R68" s="555">
        <f>F69+I69</f>
        <v>0.96103800000000006</v>
      </c>
      <c r="S68" s="853">
        <f>R68+R69</f>
        <v>2.3821211250000003</v>
      </c>
      <c r="T68" s="547">
        <f t="shared" si="7"/>
        <v>3.1539112384390067</v>
      </c>
      <c r="U68" s="547">
        <f t="shared" si="1"/>
        <v>15.769556192195033</v>
      </c>
      <c r="V68" s="853">
        <f>E68*S68</f>
        <v>11.910605625000002</v>
      </c>
      <c r="W68" s="835">
        <f>R69*E68</f>
        <v>7.1054156250000009</v>
      </c>
      <c r="Y68" s="1160"/>
    </row>
    <row r="69" spans="1:25" ht="23.25" hidden="1" customHeight="1">
      <c r="A69" s="845"/>
      <c r="B69" s="847"/>
      <c r="C69" s="838"/>
      <c r="D69" s="840"/>
      <c r="E69" s="849"/>
      <c r="F69" s="841">
        <f>F68*J$9/1000</f>
        <v>0.4630338</v>
      </c>
      <c r="G69" s="842"/>
      <c r="H69" s="843"/>
      <c r="I69" s="841">
        <f>I68*$Q$9/1000</f>
        <v>0.49800420000000001</v>
      </c>
      <c r="J69" s="842"/>
      <c r="K69" s="843"/>
      <c r="L69" s="215" t="s">
        <v>243</v>
      </c>
      <c r="M69" s="178" t="s">
        <v>122</v>
      </c>
      <c r="N69" s="216">
        <v>1</v>
      </c>
      <c r="O69" s="181">
        <f>E68*N69</f>
        <v>5</v>
      </c>
      <c r="P69" s="177">
        <v>1.25</v>
      </c>
      <c r="Q69" s="180">
        <f>N69*P69*$N$7</f>
        <v>1.4210831250000002</v>
      </c>
      <c r="R69" s="555">
        <f>SUM(Q69:Q69)</f>
        <v>1.4210831250000002</v>
      </c>
      <c r="S69" s="854"/>
      <c r="T69" s="547">
        <f t="shared" si="7"/>
        <v>0</v>
      </c>
      <c r="U69" s="547">
        <f t="shared" si="1"/>
        <v>0</v>
      </c>
      <c r="V69" s="854"/>
      <c r="W69" s="836"/>
      <c r="Y69" s="1160"/>
    </row>
    <row r="70" spans="1:25" ht="25.5" customHeight="1">
      <c r="A70" s="844">
        <v>22</v>
      </c>
      <c r="B70" s="846" t="s">
        <v>136</v>
      </c>
      <c r="C70" s="837" t="s">
        <v>217</v>
      </c>
      <c r="D70" s="839" t="s">
        <v>122</v>
      </c>
      <c r="E70" s="848">
        <v>3</v>
      </c>
      <c r="F70" s="850">
        <f>0.001*190</f>
        <v>0.19</v>
      </c>
      <c r="G70" s="851"/>
      <c r="H70" s="852"/>
      <c r="I70" s="850">
        <f>0.001*162</f>
        <v>0.16200000000000001</v>
      </c>
      <c r="J70" s="851"/>
      <c r="K70" s="852"/>
      <c r="L70" s="272"/>
      <c r="M70" s="157"/>
      <c r="N70" s="556"/>
      <c r="O70" s="556"/>
      <c r="P70" s="556"/>
      <c r="Q70" s="537"/>
      <c r="R70" s="555">
        <f>F71+I71</f>
        <v>0.96103800000000006</v>
      </c>
      <c r="S70" s="853">
        <f>R70+R71</f>
        <v>2.3821211250000003</v>
      </c>
      <c r="T70" s="547">
        <f t="shared" si="7"/>
        <v>3.1539112384390067</v>
      </c>
      <c r="U70" s="547">
        <f t="shared" si="1"/>
        <v>9.4617337153170205</v>
      </c>
      <c r="V70" s="853">
        <f>E70*S70</f>
        <v>7.1463633750000009</v>
      </c>
      <c r="W70" s="835">
        <f>R71*E70</f>
        <v>4.2632493750000009</v>
      </c>
      <c r="Y70" s="1160"/>
    </row>
    <row r="71" spans="1:25" ht="23.25" hidden="1" customHeight="1">
      <c r="A71" s="845"/>
      <c r="B71" s="847"/>
      <c r="C71" s="838"/>
      <c r="D71" s="840"/>
      <c r="E71" s="849"/>
      <c r="F71" s="841">
        <f>F70*J$9/1000</f>
        <v>0.4630338</v>
      </c>
      <c r="G71" s="842"/>
      <c r="H71" s="843"/>
      <c r="I71" s="841">
        <f>I70*$Q$9/1000</f>
        <v>0.49800420000000001</v>
      </c>
      <c r="J71" s="842"/>
      <c r="K71" s="843"/>
      <c r="L71" s="215" t="s">
        <v>242</v>
      </c>
      <c r="M71" s="178" t="s">
        <v>122</v>
      </c>
      <c r="N71" s="216">
        <v>1</v>
      </c>
      <c r="O71" s="181">
        <f>E70*N71</f>
        <v>3</v>
      </c>
      <c r="P71" s="177">
        <v>1.25</v>
      </c>
      <c r="Q71" s="180">
        <f>N71*P71*$N$7</f>
        <v>1.4210831250000002</v>
      </c>
      <c r="R71" s="555">
        <f>SUM(Q71:Q71)</f>
        <v>1.4210831250000002</v>
      </c>
      <c r="S71" s="854"/>
      <c r="T71" s="547">
        <f t="shared" si="7"/>
        <v>0</v>
      </c>
      <c r="U71" s="547">
        <f t="shared" si="1"/>
        <v>0</v>
      </c>
      <c r="V71" s="854"/>
      <c r="W71" s="836"/>
      <c r="Y71" s="1160"/>
    </row>
    <row r="72" spans="1:25" ht="26.25" customHeight="1">
      <c r="A72" s="844">
        <v>23</v>
      </c>
      <c r="B72" s="846" t="s">
        <v>136</v>
      </c>
      <c r="C72" s="837" t="s">
        <v>241</v>
      </c>
      <c r="D72" s="839" t="s">
        <v>122</v>
      </c>
      <c r="E72" s="848">
        <v>0.9</v>
      </c>
      <c r="F72" s="850">
        <f>0.001*190</f>
        <v>0.19</v>
      </c>
      <c r="G72" s="851"/>
      <c r="H72" s="852"/>
      <c r="I72" s="850">
        <f>0.001*162</f>
        <v>0.16200000000000001</v>
      </c>
      <c r="J72" s="851"/>
      <c r="K72" s="852"/>
      <c r="L72" s="272"/>
      <c r="M72" s="157"/>
      <c r="N72" s="556"/>
      <c r="O72" s="556"/>
      <c r="P72" s="556"/>
      <c r="Q72" s="537"/>
      <c r="R72" s="555">
        <f>F73+I73</f>
        <v>0.96103800000000006</v>
      </c>
      <c r="S72" s="853">
        <f>R72+R73</f>
        <v>2.3821211250000003</v>
      </c>
      <c r="T72" s="547">
        <f t="shared" si="7"/>
        <v>3.1539112384390067</v>
      </c>
      <c r="U72" s="547">
        <f t="shared" si="1"/>
        <v>2.8385201145951062</v>
      </c>
      <c r="V72" s="853">
        <f>E72*S72</f>
        <v>2.1439090125000004</v>
      </c>
      <c r="W72" s="835">
        <f>R73*E72</f>
        <v>1.2789748125000002</v>
      </c>
      <c r="Y72" s="1160"/>
    </row>
    <row r="73" spans="1:25" ht="15" hidden="1" customHeight="1">
      <c r="A73" s="845"/>
      <c r="B73" s="847"/>
      <c r="C73" s="838"/>
      <c r="D73" s="840"/>
      <c r="E73" s="849"/>
      <c r="F73" s="841">
        <f>F72*J$9/1000</f>
        <v>0.4630338</v>
      </c>
      <c r="G73" s="842"/>
      <c r="H73" s="843"/>
      <c r="I73" s="841">
        <f>I72*$Q$9/1000</f>
        <v>0.49800420000000001</v>
      </c>
      <c r="J73" s="842"/>
      <c r="K73" s="843"/>
      <c r="L73" s="215" t="s">
        <v>321</v>
      </c>
      <c r="M73" s="178" t="s">
        <v>122</v>
      </c>
      <c r="N73" s="216">
        <v>1</v>
      </c>
      <c r="O73" s="181">
        <f>E72*N73</f>
        <v>0.9</v>
      </c>
      <c r="P73" s="177">
        <v>1.25</v>
      </c>
      <c r="Q73" s="180">
        <f>N73*P73*$N$7</f>
        <v>1.4210831250000002</v>
      </c>
      <c r="R73" s="555">
        <f>SUM(Q73:Q73)</f>
        <v>1.4210831250000002</v>
      </c>
      <c r="S73" s="854"/>
      <c r="T73" s="547">
        <f t="shared" si="7"/>
        <v>0</v>
      </c>
      <c r="U73" s="547">
        <f t="shared" si="1"/>
        <v>0</v>
      </c>
      <c r="V73" s="854"/>
      <c r="W73" s="836"/>
      <c r="Y73" s="1160"/>
    </row>
    <row r="74" spans="1:25" ht="27.75" customHeight="1">
      <c r="A74" s="946">
        <v>24</v>
      </c>
      <c r="B74" s="846" t="s">
        <v>123</v>
      </c>
      <c r="C74" s="837" t="s">
        <v>188</v>
      </c>
      <c r="D74" s="839" t="s">
        <v>121</v>
      </c>
      <c r="E74" s="848">
        <f>E53+E55+E57</f>
        <v>254</v>
      </c>
      <c r="F74" s="890">
        <f>0.001*5</f>
        <v>5.0000000000000001E-3</v>
      </c>
      <c r="G74" s="891"/>
      <c r="H74" s="892"/>
      <c r="I74" s="841">
        <f>0.001*20</f>
        <v>0.02</v>
      </c>
      <c r="J74" s="842"/>
      <c r="K74" s="843"/>
      <c r="L74" s="272"/>
      <c r="M74" s="157"/>
      <c r="N74" s="556"/>
      <c r="O74" s="556"/>
      <c r="P74" s="556"/>
      <c r="Q74" s="537"/>
      <c r="R74" s="555">
        <f>F75+I75</f>
        <v>7.3667099999999999E-2</v>
      </c>
      <c r="S74" s="853">
        <f>R74+R75</f>
        <v>0.103971413424</v>
      </c>
      <c r="T74" s="547">
        <f t="shared" si="7"/>
        <v>0.1376574036613448</v>
      </c>
      <c r="U74" s="547">
        <f t="shared" si="1"/>
        <v>34.964980529981581</v>
      </c>
      <c r="V74" s="853">
        <f>E74*S74</f>
        <v>26.408739009695999</v>
      </c>
      <c r="W74" s="835">
        <f>R75*E74</f>
        <v>7.6972956096960008</v>
      </c>
      <c r="Y74" s="1160"/>
    </row>
    <row r="75" spans="1:25" ht="15" hidden="1" customHeight="1">
      <c r="A75" s="947"/>
      <c r="B75" s="847"/>
      <c r="C75" s="838"/>
      <c r="D75" s="840"/>
      <c r="E75" s="849"/>
      <c r="F75" s="890">
        <f>F74*J$9/1000</f>
        <v>1.2185100000000001E-2</v>
      </c>
      <c r="G75" s="891"/>
      <c r="H75" s="892"/>
      <c r="I75" s="890">
        <f>I74*$Q$9/1000</f>
        <v>6.1482000000000002E-2</v>
      </c>
      <c r="J75" s="891"/>
      <c r="K75" s="892"/>
      <c r="L75" s="215" t="s">
        <v>82</v>
      </c>
      <c r="M75" s="178" t="s">
        <v>124</v>
      </c>
      <c r="N75" s="179">
        <v>1E-3</v>
      </c>
      <c r="O75" s="181">
        <f>E74*N75</f>
        <v>0.254</v>
      </c>
      <c r="P75" s="177">
        <v>26.655999999999999</v>
      </c>
      <c r="Q75" s="180">
        <f>N75*P75*$N$7</f>
        <v>3.0304313424000005E-2</v>
      </c>
      <c r="R75" s="538">
        <f>Q75</f>
        <v>3.0304313424000005E-2</v>
      </c>
      <c r="S75" s="854"/>
      <c r="T75" s="547">
        <f t="shared" si="7"/>
        <v>0</v>
      </c>
      <c r="U75" s="547">
        <f t="shared" si="1"/>
        <v>0</v>
      </c>
      <c r="V75" s="854"/>
      <c r="W75" s="836"/>
      <c r="Y75" s="1160"/>
    </row>
    <row r="76" spans="1:25" ht="28.5" customHeight="1">
      <c r="A76" s="904">
        <v>25</v>
      </c>
      <c r="B76" s="855" t="s">
        <v>270</v>
      </c>
      <c r="C76" s="858" t="s">
        <v>273</v>
      </c>
      <c r="D76" s="861" t="s">
        <v>138</v>
      </c>
      <c r="E76" s="855">
        <v>1</v>
      </c>
      <c r="F76" s="864">
        <v>1.48</v>
      </c>
      <c r="G76" s="865"/>
      <c r="H76" s="866"/>
      <c r="I76" s="867">
        <v>1.67</v>
      </c>
      <c r="J76" s="868"/>
      <c r="K76" s="869"/>
      <c r="L76" s="485"/>
      <c r="M76" s="486"/>
      <c r="N76" s="487"/>
      <c r="O76" s="540"/>
      <c r="P76" s="540"/>
      <c r="Q76" s="539"/>
      <c r="R76" s="490">
        <f>F77+I77</f>
        <v>8.7405365999999987</v>
      </c>
      <c r="S76" s="870">
        <f>R76+R77</f>
        <v>8.7405365999999987</v>
      </c>
      <c r="T76" s="547">
        <f t="shared" si="7"/>
        <v>11.572407600695559</v>
      </c>
      <c r="U76" s="547">
        <f t="shared" si="1"/>
        <v>11.572407600695559</v>
      </c>
      <c r="V76" s="802">
        <f>E76*S76</f>
        <v>8.7405365999999987</v>
      </c>
      <c r="W76" s="491"/>
      <c r="Y76" s="1161"/>
    </row>
    <row r="77" spans="1:25" ht="15" hidden="1" customHeight="1">
      <c r="A77" s="905"/>
      <c r="B77" s="856"/>
      <c r="C77" s="859"/>
      <c r="D77" s="862"/>
      <c r="E77" s="856"/>
      <c r="F77" s="870">
        <f>F76*$J$9/1000</f>
        <v>3.6067895999999999</v>
      </c>
      <c r="G77" s="873"/>
      <c r="H77" s="874"/>
      <c r="I77" s="877">
        <f>I76*$Q$9/1000</f>
        <v>5.1337469999999996</v>
      </c>
      <c r="J77" s="878"/>
      <c r="K77" s="879"/>
      <c r="L77" s="215" t="s">
        <v>271</v>
      </c>
      <c r="M77" s="493" t="s">
        <v>121</v>
      </c>
      <c r="N77" s="494">
        <v>0.23</v>
      </c>
      <c r="O77" s="495">
        <f>E76*N77</f>
        <v>0.23</v>
      </c>
      <c r="P77" s="496">
        <v>1.68</v>
      </c>
      <c r="Q77" s="497">
        <f>N77*P77*$N$8</f>
        <v>0</v>
      </c>
      <c r="R77" s="883">
        <f>SUM(Q77:Q78)</f>
        <v>0</v>
      </c>
      <c r="S77" s="871"/>
      <c r="T77" s="547">
        <f t="shared" si="7"/>
        <v>0</v>
      </c>
      <c r="U77" s="547">
        <f t="shared" si="1"/>
        <v>0</v>
      </c>
      <c r="V77" s="802"/>
      <c r="W77" s="491"/>
      <c r="Y77" s="580"/>
    </row>
    <row r="78" spans="1:25" ht="15" hidden="1" customHeight="1">
      <c r="A78" s="906"/>
      <c r="B78" s="857"/>
      <c r="C78" s="860"/>
      <c r="D78" s="863"/>
      <c r="E78" s="857"/>
      <c r="F78" s="872"/>
      <c r="G78" s="875"/>
      <c r="H78" s="876"/>
      <c r="I78" s="880"/>
      <c r="J78" s="881"/>
      <c r="K78" s="882"/>
      <c r="L78" s="215" t="s">
        <v>272</v>
      </c>
      <c r="M78" s="561" t="s">
        <v>122</v>
      </c>
      <c r="N78" s="499">
        <v>0.18</v>
      </c>
      <c r="O78" s="500">
        <f>E76*N78</f>
        <v>0.18</v>
      </c>
      <c r="P78" s="501">
        <v>2.2249999999999999E-2</v>
      </c>
      <c r="Q78" s="502">
        <f>N78*P78*$N$8</f>
        <v>0</v>
      </c>
      <c r="R78" s="884"/>
      <c r="S78" s="872"/>
      <c r="T78" s="547">
        <f t="shared" si="7"/>
        <v>0</v>
      </c>
      <c r="U78" s="547">
        <f t="shared" si="1"/>
        <v>0</v>
      </c>
      <c r="V78" s="802"/>
      <c r="W78" s="491"/>
      <c r="Y78" s="580"/>
    </row>
    <row r="79" spans="1:25" ht="30" customHeight="1">
      <c r="A79" s="1155" t="s">
        <v>261</v>
      </c>
      <c r="B79" s="1156"/>
      <c r="C79" s="1156"/>
      <c r="D79" s="1156"/>
      <c r="E79" s="1156"/>
      <c r="F79" s="575"/>
      <c r="G79" s="575"/>
      <c r="H79" s="575"/>
      <c r="I79" s="575"/>
      <c r="J79" s="575"/>
      <c r="K79" s="575"/>
      <c r="L79" s="575"/>
      <c r="M79" s="575"/>
      <c r="N79" s="575"/>
      <c r="O79" s="575"/>
      <c r="P79" s="575"/>
      <c r="Q79" s="575"/>
      <c r="R79" s="575"/>
      <c r="S79" s="575"/>
      <c r="T79" s="576"/>
      <c r="U79" s="547"/>
      <c r="V79" s="442"/>
      <c r="W79" s="443">
        <f>+E79</f>
        <v>0</v>
      </c>
      <c r="Y79" s="584">
        <v>8.4000000000000005E-2</v>
      </c>
    </row>
    <row r="80" spans="1:25" ht="27.75" customHeight="1">
      <c r="A80" s="806">
        <v>26</v>
      </c>
      <c r="B80" s="893" t="s">
        <v>167</v>
      </c>
      <c r="C80" s="895" t="s">
        <v>245</v>
      </c>
      <c r="D80" s="897" t="s">
        <v>148</v>
      </c>
      <c r="E80" s="897">
        <v>5</v>
      </c>
      <c r="F80" s="820">
        <f>0.01*194</f>
        <v>1.94</v>
      </c>
      <c r="G80" s="820"/>
      <c r="H80" s="820"/>
      <c r="I80" s="821">
        <v>0</v>
      </c>
      <c r="J80" s="821"/>
      <c r="K80" s="821"/>
      <c r="L80" s="445"/>
      <c r="M80" s="446"/>
      <c r="N80" s="446"/>
      <c r="O80" s="446"/>
      <c r="P80" s="446"/>
      <c r="Q80" s="447"/>
      <c r="R80" s="899">
        <f>F81+I81</f>
        <v>4.7278187999999997</v>
      </c>
      <c r="S80" s="901">
        <f>R80+R81</f>
        <v>4.7278187999999997</v>
      </c>
      <c r="T80" s="547">
        <f>$V$10*S80</f>
        <v>6.2595980910178177</v>
      </c>
      <c r="U80" s="547">
        <f t="shared" si="1"/>
        <v>31.297990455089089</v>
      </c>
      <c r="V80" s="903">
        <f>E80*S80</f>
        <v>23.639094</v>
      </c>
      <c r="W80" s="1122"/>
      <c r="Y80" s="1162"/>
    </row>
    <row r="81" spans="1:25" ht="15" hidden="1" customHeight="1">
      <c r="A81" s="807"/>
      <c r="B81" s="894"/>
      <c r="C81" s="896"/>
      <c r="D81" s="898"/>
      <c r="E81" s="898"/>
      <c r="F81" s="820">
        <f>F80*$J$9/1000</f>
        <v>4.7278187999999997</v>
      </c>
      <c r="G81" s="820"/>
      <c r="H81" s="820"/>
      <c r="I81" s="821">
        <f>I80*$Q$9/1000</f>
        <v>0</v>
      </c>
      <c r="J81" s="821"/>
      <c r="K81" s="821"/>
      <c r="L81" s="448"/>
      <c r="M81" s="449"/>
      <c r="N81" s="449"/>
      <c r="O81" s="449"/>
      <c r="P81" s="449"/>
      <c r="Q81" s="450"/>
      <c r="R81" s="900"/>
      <c r="S81" s="902"/>
      <c r="T81" s="547">
        <f>$V$10*S81</f>
        <v>0</v>
      </c>
      <c r="U81" s="547">
        <f t="shared" si="1"/>
        <v>0</v>
      </c>
      <c r="V81" s="903"/>
      <c r="W81" s="1123"/>
      <c r="Y81" s="1163"/>
    </row>
    <row r="82" spans="1:25" ht="26.25" customHeight="1">
      <c r="A82" s="806">
        <v>27</v>
      </c>
      <c r="B82" s="893" t="s">
        <v>246</v>
      </c>
      <c r="C82" s="895" t="s">
        <v>247</v>
      </c>
      <c r="D82" s="897" t="s">
        <v>148</v>
      </c>
      <c r="E82" s="897">
        <f>+E80</f>
        <v>5</v>
      </c>
      <c r="F82" s="820">
        <f>0.01*66.4</f>
        <v>0.66400000000000003</v>
      </c>
      <c r="G82" s="820"/>
      <c r="H82" s="820"/>
      <c r="I82" s="933"/>
      <c r="J82" s="933"/>
      <c r="K82" s="933"/>
      <c r="L82" s="451"/>
      <c r="M82" s="452"/>
      <c r="N82" s="453"/>
      <c r="O82" s="453"/>
      <c r="P82" s="454"/>
      <c r="Q82" s="455"/>
      <c r="R82" s="899">
        <f>F83+I83</f>
        <v>1.6181812799999999</v>
      </c>
      <c r="S82" s="901">
        <f>R82+R83</f>
        <v>1.6181812799999999</v>
      </c>
      <c r="T82" s="547">
        <f>$V$10*S82</f>
        <v>2.1424603775442428</v>
      </c>
      <c r="U82" s="547">
        <f t="shared" si="1"/>
        <v>10.712301887721214</v>
      </c>
      <c r="V82" s="903">
        <f>E82*S82</f>
        <v>8.0909063999999997</v>
      </c>
      <c r="W82" s="456"/>
      <c r="Y82" s="1163"/>
    </row>
    <row r="83" spans="1:25" ht="15" hidden="1" customHeight="1">
      <c r="A83" s="807"/>
      <c r="B83" s="894"/>
      <c r="C83" s="896"/>
      <c r="D83" s="898"/>
      <c r="E83" s="898"/>
      <c r="F83" s="820">
        <f>F82*$J$9/1000</f>
        <v>1.6181812799999999</v>
      </c>
      <c r="G83" s="820"/>
      <c r="H83" s="820"/>
      <c r="I83" s="929"/>
      <c r="J83" s="929"/>
      <c r="K83" s="929"/>
      <c r="L83" s="448"/>
      <c r="M83" s="457"/>
      <c r="N83" s="458"/>
      <c r="O83" s="458"/>
      <c r="P83" s="449"/>
      <c r="Q83" s="459"/>
      <c r="R83" s="900"/>
      <c r="S83" s="902"/>
      <c r="T83" s="547">
        <f t="shared" ref="T83:T97" si="8">$V$10*S83</f>
        <v>0</v>
      </c>
      <c r="U83" s="547">
        <f t="shared" ref="U83:U97" si="9">E83*T83</f>
        <v>0</v>
      </c>
      <c r="V83" s="903"/>
      <c r="W83" s="460"/>
      <c r="Y83" s="1163"/>
    </row>
    <row r="84" spans="1:25" ht="26.25" customHeight="1">
      <c r="A84" s="1124">
        <v>28</v>
      </c>
      <c r="B84" s="846" t="s">
        <v>248</v>
      </c>
      <c r="C84" s="837" t="s">
        <v>249</v>
      </c>
      <c r="D84" s="1128" t="s">
        <v>122</v>
      </c>
      <c r="E84" s="848">
        <v>22.6</v>
      </c>
      <c r="F84" s="930">
        <f>36.1/1000</f>
        <v>3.61E-2</v>
      </c>
      <c r="G84" s="931"/>
      <c r="H84" s="932"/>
      <c r="I84" s="890">
        <v>5.7000000000000002E-2</v>
      </c>
      <c r="J84" s="891"/>
      <c r="K84" s="892"/>
      <c r="L84" s="461"/>
      <c r="M84" s="462"/>
      <c r="N84" s="556"/>
      <c r="O84" s="556"/>
      <c r="P84" s="463"/>
      <c r="Q84" s="464"/>
      <c r="R84" s="555">
        <f>F85+I85</f>
        <v>0.26320012199999998</v>
      </c>
      <c r="S84" s="1052">
        <f>R84+R85+R86+R87</f>
        <v>0.82671642438750004</v>
      </c>
      <c r="T84" s="547">
        <f t="shared" si="8"/>
        <v>1.0945666005450698</v>
      </c>
      <c r="U84" s="547">
        <f t="shared" si="9"/>
        <v>24.737205172318578</v>
      </c>
      <c r="V84" s="1133">
        <f>E84*S84</f>
        <v>18.683791191157503</v>
      </c>
      <c r="W84" s="1053">
        <f>E84*Q85</f>
        <v>12.539943312088504</v>
      </c>
      <c r="Y84" s="1163"/>
    </row>
    <row r="85" spans="1:25" ht="15" hidden="1" customHeight="1">
      <c r="A85" s="1125"/>
      <c r="B85" s="958"/>
      <c r="C85" s="1127"/>
      <c r="D85" s="1129"/>
      <c r="E85" s="1131"/>
      <c r="F85" s="1052">
        <f>F84*$J$9/1000</f>
        <v>8.7976421999999999E-2</v>
      </c>
      <c r="G85" s="1053"/>
      <c r="H85" s="1054"/>
      <c r="I85" s="1052">
        <f>I84*$Q$9/1000</f>
        <v>0.17522370000000001</v>
      </c>
      <c r="J85" s="1053"/>
      <c r="K85" s="1054"/>
      <c r="L85" s="397" t="s">
        <v>250</v>
      </c>
      <c r="M85" s="465" t="s">
        <v>122</v>
      </c>
      <c r="N85" s="466">
        <v>1</v>
      </c>
      <c r="O85" s="217">
        <f>E84*N85</f>
        <v>22.6</v>
      </c>
      <c r="P85" s="177">
        <v>0.48806500000000003</v>
      </c>
      <c r="Q85" s="467">
        <f>N85*P85*$N$7</f>
        <v>0.5548647483225001</v>
      </c>
      <c r="R85" s="853">
        <f>SUM(Q85:Q87)</f>
        <v>0.56351630238750006</v>
      </c>
      <c r="S85" s="1132"/>
      <c r="T85" s="547">
        <f t="shared" si="8"/>
        <v>0</v>
      </c>
      <c r="U85" s="547">
        <f t="shared" si="9"/>
        <v>0</v>
      </c>
      <c r="V85" s="1133"/>
      <c r="W85" s="1134"/>
      <c r="Y85" s="1163"/>
    </row>
    <row r="86" spans="1:25" ht="15" hidden="1" customHeight="1">
      <c r="A86" s="1125"/>
      <c r="B86" s="958"/>
      <c r="C86" s="1127"/>
      <c r="D86" s="1129"/>
      <c r="E86" s="1131"/>
      <c r="F86" s="1132"/>
      <c r="G86" s="1135"/>
      <c r="H86" s="1136"/>
      <c r="I86" s="1132"/>
      <c r="J86" s="1135"/>
      <c r="K86" s="1136"/>
      <c r="L86" s="398" t="s">
        <v>157</v>
      </c>
      <c r="M86" s="468" t="s">
        <v>122</v>
      </c>
      <c r="N86" s="177">
        <v>4.0000000000000001E-3</v>
      </c>
      <c r="O86" s="181">
        <f>E84*N86</f>
        <v>9.0400000000000008E-2</v>
      </c>
      <c r="P86" s="469">
        <v>0.8</v>
      </c>
      <c r="Q86" s="470">
        <f>N86*P86*$N$7</f>
        <v>3.6379728000000009E-3</v>
      </c>
      <c r="R86" s="949"/>
      <c r="S86" s="1132"/>
      <c r="T86" s="547">
        <f t="shared" si="8"/>
        <v>0</v>
      </c>
      <c r="U86" s="547">
        <f t="shared" si="9"/>
        <v>0</v>
      </c>
      <c r="V86" s="1133"/>
      <c r="W86" s="1134"/>
      <c r="Y86" s="1163"/>
    </row>
    <row r="87" spans="1:25" ht="15" hidden="1" customHeight="1">
      <c r="A87" s="1126"/>
      <c r="B87" s="847"/>
      <c r="C87" s="838"/>
      <c r="D87" s="1130"/>
      <c r="E87" s="849"/>
      <c r="F87" s="1055"/>
      <c r="G87" s="1056"/>
      <c r="H87" s="1057"/>
      <c r="I87" s="1055"/>
      <c r="J87" s="1056"/>
      <c r="K87" s="1057"/>
      <c r="L87" s="471" t="s">
        <v>251</v>
      </c>
      <c r="M87" s="468" t="s">
        <v>122</v>
      </c>
      <c r="N87" s="472">
        <v>4.8999999999999998E-3</v>
      </c>
      <c r="O87" s="323">
        <f>E84*N87</f>
        <v>0.11074000000000001</v>
      </c>
      <c r="P87" s="473">
        <v>0.9</v>
      </c>
      <c r="Q87" s="474">
        <f>N87*P87*$N$7</f>
        <v>5.0135812650000007E-3</v>
      </c>
      <c r="R87" s="854"/>
      <c r="S87" s="1055"/>
      <c r="T87" s="547">
        <f t="shared" si="8"/>
        <v>0</v>
      </c>
      <c r="U87" s="547">
        <f t="shared" si="9"/>
        <v>0</v>
      </c>
      <c r="V87" s="1133"/>
      <c r="W87" s="1056"/>
      <c r="Y87" s="1163"/>
    </row>
    <row r="88" spans="1:25" ht="25.5" customHeight="1">
      <c r="A88" s="1124">
        <v>29</v>
      </c>
      <c r="B88" s="846"/>
      <c r="C88" s="837" t="s">
        <v>252</v>
      </c>
      <c r="D88" s="1128" t="s">
        <v>121</v>
      </c>
      <c r="E88" s="848">
        <v>3</v>
      </c>
      <c r="F88" s="1137"/>
      <c r="G88" s="1138"/>
      <c r="H88" s="1139"/>
      <c r="I88" s="841"/>
      <c r="J88" s="842"/>
      <c r="K88" s="843"/>
      <c r="L88" s="461"/>
      <c r="M88" s="462"/>
      <c r="N88" s="556"/>
      <c r="O88" s="556"/>
      <c r="P88" s="475"/>
      <c r="Q88" s="476"/>
      <c r="R88" s="477">
        <f>F89+I89</f>
        <v>0</v>
      </c>
      <c r="S88" s="853">
        <f>R88+R89</f>
        <v>1.1937098250000002</v>
      </c>
      <c r="T88" s="547">
        <f t="shared" si="8"/>
        <v>1.5804632237172911</v>
      </c>
      <c r="U88" s="547">
        <f t="shared" si="9"/>
        <v>4.7413896711518735</v>
      </c>
      <c r="V88" s="1140">
        <f>E88*S88</f>
        <v>3.5811294750000009</v>
      </c>
      <c r="W88" s="1153">
        <f>E88*Q89</f>
        <v>3.5811294750000009</v>
      </c>
      <c r="Y88" s="1163"/>
    </row>
    <row r="89" spans="1:25" ht="22.5" hidden="1" customHeight="1">
      <c r="A89" s="1126"/>
      <c r="B89" s="847"/>
      <c r="C89" s="838"/>
      <c r="D89" s="1130"/>
      <c r="E89" s="849"/>
      <c r="F89" s="1144"/>
      <c r="G89" s="1145"/>
      <c r="H89" s="1146"/>
      <c r="I89" s="841"/>
      <c r="J89" s="842"/>
      <c r="K89" s="843"/>
      <c r="L89" s="398" t="s">
        <v>252</v>
      </c>
      <c r="M89" s="468" t="s">
        <v>253</v>
      </c>
      <c r="N89" s="179">
        <v>1</v>
      </c>
      <c r="O89" s="181">
        <f>E88*N89</f>
        <v>3</v>
      </c>
      <c r="P89" s="478">
        <v>1.05</v>
      </c>
      <c r="Q89" s="479">
        <f>N89*P89*$N$7</f>
        <v>1.1937098250000002</v>
      </c>
      <c r="R89" s="555">
        <f>SUM(Q89:Q89)</f>
        <v>1.1937098250000002</v>
      </c>
      <c r="S89" s="854"/>
      <c r="T89" s="547">
        <f t="shared" si="8"/>
        <v>0</v>
      </c>
      <c r="U89" s="547">
        <f t="shared" si="9"/>
        <v>0</v>
      </c>
      <c r="V89" s="1141"/>
      <c r="W89" s="1154"/>
      <c r="Y89" s="1163"/>
    </row>
    <row r="90" spans="1:25" ht="24.75" customHeight="1">
      <c r="A90" s="1124">
        <v>30</v>
      </c>
      <c r="B90" s="846" t="s">
        <v>254</v>
      </c>
      <c r="C90" s="837" t="s">
        <v>255</v>
      </c>
      <c r="D90" s="1128" t="s">
        <v>256</v>
      </c>
      <c r="E90" s="848">
        <v>16</v>
      </c>
      <c r="F90" s="841">
        <v>0.23</v>
      </c>
      <c r="G90" s="842"/>
      <c r="H90" s="843"/>
      <c r="I90" s="841">
        <v>0.01</v>
      </c>
      <c r="J90" s="842"/>
      <c r="K90" s="843"/>
      <c r="L90" s="480"/>
      <c r="M90" s="462"/>
      <c r="N90" s="556"/>
      <c r="O90" s="556"/>
      <c r="P90" s="556"/>
      <c r="Q90" s="537"/>
      <c r="R90" s="555">
        <f>F91+I91</f>
        <v>0.59125559999999999</v>
      </c>
      <c r="S90" s="1052">
        <f>R90+R91</f>
        <v>5.7071548500000011</v>
      </c>
      <c r="T90" s="547">
        <f t="shared" si="8"/>
        <v>7.5562319783074363</v>
      </c>
      <c r="U90" s="547">
        <f t="shared" si="9"/>
        <v>120.89971165291898</v>
      </c>
      <c r="V90" s="1133">
        <f>E90*S90</f>
        <v>91.314477600000018</v>
      </c>
      <c r="W90" s="835">
        <f>E90*Q91</f>
        <v>81.854388000000014</v>
      </c>
      <c r="Y90" s="1163"/>
    </row>
    <row r="91" spans="1:25" ht="15" hidden="1" customHeight="1">
      <c r="A91" s="1126"/>
      <c r="B91" s="847"/>
      <c r="C91" s="838"/>
      <c r="D91" s="1130"/>
      <c r="E91" s="849"/>
      <c r="F91" s="1055">
        <f>F90*$J$9/1000</f>
        <v>0.56051459999999997</v>
      </c>
      <c r="G91" s="1056"/>
      <c r="H91" s="1057"/>
      <c r="I91" s="1055">
        <f>I90*$Q$9/1000</f>
        <v>3.0741000000000001E-2</v>
      </c>
      <c r="J91" s="1056"/>
      <c r="K91" s="1057"/>
      <c r="L91" s="481" t="s">
        <v>257</v>
      </c>
      <c r="M91" s="468" t="s">
        <v>138</v>
      </c>
      <c r="N91" s="179">
        <v>1</v>
      </c>
      <c r="O91" s="181">
        <f>E90*N91</f>
        <v>16</v>
      </c>
      <c r="P91" s="216">
        <v>4.5</v>
      </c>
      <c r="Q91" s="180">
        <f>N91*P91*$N$7</f>
        <v>5.1158992500000009</v>
      </c>
      <c r="R91" s="538">
        <f>SUM(Q91:Q91)</f>
        <v>5.1158992500000009</v>
      </c>
      <c r="S91" s="1055"/>
      <c r="T91" s="547">
        <f t="shared" si="8"/>
        <v>0</v>
      </c>
      <c r="U91" s="547">
        <f t="shared" si="9"/>
        <v>0</v>
      </c>
      <c r="V91" s="1133"/>
      <c r="W91" s="836"/>
      <c r="Y91" s="1163"/>
    </row>
    <row r="92" spans="1:25" ht="24" customHeight="1">
      <c r="A92" s="1124">
        <v>31</v>
      </c>
      <c r="B92" s="846" t="s">
        <v>208</v>
      </c>
      <c r="C92" s="837" t="s">
        <v>258</v>
      </c>
      <c r="D92" s="1128" t="s">
        <v>115</v>
      </c>
      <c r="E92" s="848">
        <v>0.8</v>
      </c>
      <c r="F92" s="1137">
        <v>0.13</v>
      </c>
      <c r="G92" s="1138"/>
      <c r="H92" s="1139"/>
      <c r="I92" s="890">
        <v>1.7000000000000001E-2</v>
      </c>
      <c r="J92" s="891"/>
      <c r="K92" s="892"/>
      <c r="L92" s="461"/>
      <c r="M92" s="462"/>
      <c r="N92" s="556"/>
      <c r="O92" s="556"/>
      <c r="P92" s="475"/>
      <c r="Q92" s="476"/>
      <c r="R92" s="555">
        <f>F93+I93</f>
        <v>0.36907230000000008</v>
      </c>
      <c r="S92" s="1052">
        <f>R92+R93</f>
        <v>1.5809719890000002</v>
      </c>
      <c r="T92" s="547">
        <f t="shared" si="8"/>
        <v>2.093195543851436</v>
      </c>
      <c r="U92" s="547">
        <f t="shared" si="9"/>
        <v>1.6745564350811488</v>
      </c>
      <c r="V92" s="1133">
        <f>E92*S92</f>
        <v>1.2647775912000003</v>
      </c>
      <c r="W92" s="835">
        <f>R93*E92</f>
        <v>0.96951975120000022</v>
      </c>
      <c r="Y92" s="1163"/>
    </row>
    <row r="93" spans="1:25" ht="15" hidden="1" customHeight="1">
      <c r="A93" s="1126"/>
      <c r="B93" s="847"/>
      <c r="C93" s="838"/>
      <c r="D93" s="1130"/>
      <c r="E93" s="849"/>
      <c r="F93" s="1144">
        <f>F92*$J$9/1000</f>
        <v>0.31681260000000006</v>
      </c>
      <c r="G93" s="1145"/>
      <c r="H93" s="1146"/>
      <c r="I93" s="841">
        <f>I92*$Q$9/1000</f>
        <v>5.2259699999999999E-2</v>
      </c>
      <c r="J93" s="842"/>
      <c r="K93" s="843"/>
      <c r="L93" s="482" t="s">
        <v>210</v>
      </c>
      <c r="M93" s="468" t="s">
        <v>115</v>
      </c>
      <c r="N93" s="179">
        <v>1</v>
      </c>
      <c r="O93" s="181">
        <f>E92*N93</f>
        <v>0.8</v>
      </c>
      <c r="P93" s="478">
        <v>1.0660000000000001</v>
      </c>
      <c r="Q93" s="479">
        <f>N93*P93*$N$7</f>
        <v>1.2118996890000002</v>
      </c>
      <c r="R93" s="555">
        <f>SUM(Q93:Q93)</f>
        <v>1.2118996890000002</v>
      </c>
      <c r="S93" s="1055"/>
      <c r="T93" s="547">
        <f t="shared" si="8"/>
        <v>0</v>
      </c>
      <c r="U93" s="547">
        <f t="shared" si="9"/>
        <v>0</v>
      </c>
      <c r="V93" s="1133"/>
      <c r="W93" s="836"/>
      <c r="Y93" s="1163"/>
    </row>
    <row r="94" spans="1:25" ht="26.25" customHeight="1">
      <c r="A94" s="1124">
        <v>32</v>
      </c>
      <c r="B94" s="846" t="s">
        <v>209</v>
      </c>
      <c r="C94" s="837" t="s">
        <v>259</v>
      </c>
      <c r="D94" s="1128" t="s">
        <v>138</v>
      </c>
      <c r="E94" s="1142">
        <v>6</v>
      </c>
      <c r="F94" s="1137">
        <v>0.46</v>
      </c>
      <c r="G94" s="1138"/>
      <c r="H94" s="1139"/>
      <c r="I94" s="841">
        <v>7.0000000000000007E-2</v>
      </c>
      <c r="J94" s="842"/>
      <c r="K94" s="843"/>
      <c r="L94" s="461"/>
      <c r="M94" s="462"/>
      <c r="N94" s="556"/>
      <c r="O94" s="556"/>
      <c r="P94" s="475"/>
      <c r="Q94" s="476"/>
      <c r="R94" s="555">
        <f>F95+I95</f>
        <v>1.3362162</v>
      </c>
      <c r="S94" s="853">
        <f>R94+R95</f>
        <v>4.6410871155000013</v>
      </c>
      <c r="T94" s="547">
        <f t="shared" si="8"/>
        <v>6.1447659644720733</v>
      </c>
      <c r="U94" s="547">
        <f t="shared" si="9"/>
        <v>36.868595786832444</v>
      </c>
      <c r="V94" s="1140">
        <f>E94*S94</f>
        <v>27.846522693000008</v>
      </c>
      <c r="W94" s="1153">
        <f>R95*E94</f>
        <v>19.829225493000006</v>
      </c>
      <c r="Y94" s="1163"/>
    </row>
    <row r="95" spans="1:25" ht="15" hidden="1" customHeight="1">
      <c r="A95" s="1126"/>
      <c r="B95" s="847"/>
      <c r="C95" s="838"/>
      <c r="D95" s="1130"/>
      <c r="E95" s="1143"/>
      <c r="F95" s="1144">
        <f>F94*$J$9/1000</f>
        <v>1.1210291999999999</v>
      </c>
      <c r="G95" s="1145"/>
      <c r="H95" s="1146"/>
      <c r="I95" s="841">
        <f>I94*$Q$9/1000</f>
        <v>0.21518700000000002</v>
      </c>
      <c r="J95" s="842"/>
      <c r="K95" s="843"/>
      <c r="L95" s="215" t="s">
        <v>210</v>
      </c>
      <c r="M95" s="468" t="s">
        <v>115</v>
      </c>
      <c r="N95" s="179">
        <v>1.5</v>
      </c>
      <c r="O95" s="181">
        <f>E94*N95</f>
        <v>9</v>
      </c>
      <c r="P95" s="478">
        <v>1.9379999999999999</v>
      </c>
      <c r="Q95" s="479">
        <f>N95*P95*$N$7</f>
        <v>3.3048709155000009</v>
      </c>
      <c r="R95" s="555">
        <f>SUM(Q95:Q95)</f>
        <v>3.3048709155000009</v>
      </c>
      <c r="S95" s="854"/>
      <c r="T95" s="547">
        <f t="shared" si="8"/>
        <v>0</v>
      </c>
      <c r="U95" s="547">
        <f t="shared" si="9"/>
        <v>0</v>
      </c>
      <c r="V95" s="1141"/>
      <c r="W95" s="1154"/>
      <c r="Y95" s="1163"/>
    </row>
    <row r="96" spans="1:25" ht="24" customHeight="1">
      <c r="A96" s="1124">
        <v>33</v>
      </c>
      <c r="B96" s="846" t="s">
        <v>208</v>
      </c>
      <c r="C96" s="837" t="s">
        <v>260</v>
      </c>
      <c r="D96" s="1128" t="s">
        <v>115</v>
      </c>
      <c r="E96" s="848">
        <v>15</v>
      </c>
      <c r="F96" s="1137">
        <v>0.13</v>
      </c>
      <c r="G96" s="1138"/>
      <c r="H96" s="1139"/>
      <c r="I96" s="890">
        <v>1.7000000000000001E-2</v>
      </c>
      <c r="J96" s="891"/>
      <c r="K96" s="892"/>
      <c r="L96" s="461"/>
      <c r="M96" s="462"/>
      <c r="N96" s="556"/>
      <c r="O96" s="556"/>
      <c r="P96" s="475"/>
      <c r="Q96" s="476"/>
      <c r="R96" s="555">
        <f>F97+I97</f>
        <v>0.36907230000000008</v>
      </c>
      <c r="S96" s="1052">
        <f>R96+R97</f>
        <v>0.97502214450000024</v>
      </c>
      <c r="T96" s="547">
        <f t="shared" si="8"/>
        <v>1.2909223074311351</v>
      </c>
      <c r="U96" s="547">
        <f t="shared" si="9"/>
        <v>19.363834611467027</v>
      </c>
      <c r="V96" s="1133">
        <f>E96*S96</f>
        <v>14.625332167500003</v>
      </c>
      <c r="W96" s="835">
        <f>R97*E96</f>
        <v>9.0892476675000022</v>
      </c>
      <c r="Y96" s="1164"/>
    </row>
    <row r="97" spans="1:25" ht="15" hidden="1" customHeight="1">
      <c r="A97" s="1126"/>
      <c r="B97" s="847"/>
      <c r="C97" s="838"/>
      <c r="D97" s="1130"/>
      <c r="E97" s="849"/>
      <c r="F97" s="1144">
        <f>F96*$J$9/1000</f>
        <v>0.31681260000000006</v>
      </c>
      <c r="G97" s="1145"/>
      <c r="H97" s="1146"/>
      <c r="I97" s="841">
        <f>I96*$Q$9/1000</f>
        <v>5.2259699999999999E-2</v>
      </c>
      <c r="J97" s="842"/>
      <c r="K97" s="843"/>
      <c r="L97" s="482" t="s">
        <v>210</v>
      </c>
      <c r="M97" s="468" t="s">
        <v>115</v>
      </c>
      <c r="N97" s="179">
        <v>1</v>
      </c>
      <c r="O97" s="181">
        <f>E96*N97</f>
        <v>15</v>
      </c>
      <c r="P97" s="478">
        <v>0.53300000000000003</v>
      </c>
      <c r="Q97" s="479">
        <f>N97*P97*$N$7</f>
        <v>0.60594984450000011</v>
      </c>
      <c r="R97" s="555">
        <f>SUM(Q97:Q97)</f>
        <v>0.60594984450000011</v>
      </c>
      <c r="S97" s="1055"/>
      <c r="T97" s="547">
        <f t="shared" si="8"/>
        <v>0</v>
      </c>
      <c r="U97" s="547">
        <f t="shared" si="9"/>
        <v>0</v>
      </c>
      <c r="V97" s="1133"/>
      <c r="W97" s="836"/>
      <c r="Y97" s="580"/>
    </row>
    <row r="98" spans="1:25">
      <c r="A98" s="223"/>
      <c r="B98" s="224"/>
      <c r="C98" s="225" t="s">
        <v>116</v>
      </c>
      <c r="D98" s="226"/>
      <c r="E98" s="227"/>
      <c r="F98" s="228"/>
      <c r="G98" s="229"/>
      <c r="H98" s="228"/>
      <c r="I98" s="228"/>
      <c r="J98" s="229"/>
      <c r="K98" s="228"/>
      <c r="L98" s="230"/>
      <c r="M98" s="231"/>
      <c r="N98" s="232"/>
      <c r="O98" s="233"/>
      <c r="P98" s="228"/>
      <c r="Q98" s="234"/>
      <c r="R98" s="233"/>
      <c r="S98" s="233"/>
      <c r="T98" s="233"/>
      <c r="U98" s="577">
        <f>SUM(U17:U97)</f>
        <v>2982.7877309231335</v>
      </c>
      <c r="V98" s="235">
        <f>SUM(V17:V97)</f>
        <v>2252.8730607965786</v>
      </c>
      <c r="W98" s="235" t="e">
        <f>SUM(W17:W78)-#REF!</f>
        <v>#REF!</v>
      </c>
      <c r="Y98" s="582">
        <f>Y17+Y41+Y52+Y79</f>
        <v>1</v>
      </c>
    </row>
    <row r="99" spans="1:25">
      <c r="A99" s="273"/>
      <c r="B99" s="274"/>
      <c r="C99" s="275" t="s">
        <v>54</v>
      </c>
      <c r="D99" s="276">
        <v>0.2</v>
      </c>
      <c r="E99" s="277"/>
      <c r="F99" s="278"/>
      <c r="G99" s="279"/>
      <c r="H99" s="278"/>
      <c r="I99" s="278"/>
      <c r="J99" s="279"/>
      <c r="K99" s="278"/>
      <c r="L99" s="280"/>
      <c r="M99" s="281"/>
      <c r="N99" s="282"/>
      <c r="O99" s="283"/>
      <c r="P99" s="278"/>
      <c r="Q99" s="284"/>
      <c r="R99" s="283"/>
      <c r="S99" s="283"/>
      <c r="T99" s="283"/>
      <c r="U99" s="578">
        <f>U98*D99</f>
        <v>596.55754618462674</v>
      </c>
      <c r="V99" s="285">
        <f>D99*V98</f>
        <v>450.57461215931573</v>
      </c>
      <c r="W99" s="286" t="e">
        <f>+W98*D99</f>
        <v>#REF!</v>
      </c>
      <c r="Y99" s="580"/>
    </row>
    <row r="100" spans="1:25" ht="15" thickBot="1">
      <c r="A100" s="273"/>
      <c r="B100" s="274"/>
      <c r="C100" s="275" t="s">
        <v>116</v>
      </c>
      <c r="D100" s="276"/>
      <c r="E100" s="277"/>
      <c r="F100" s="278"/>
      <c r="G100" s="279"/>
      <c r="H100" s="278"/>
      <c r="I100" s="278"/>
      <c r="J100" s="279"/>
      <c r="K100" s="278"/>
      <c r="L100" s="280"/>
      <c r="M100" s="281"/>
      <c r="N100" s="282"/>
      <c r="O100" s="283"/>
      <c r="P100" s="278"/>
      <c r="Q100" s="284"/>
      <c r="R100" s="283"/>
      <c r="S100" s="283"/>
      <c r="T100" s="283"/>
      <c r="U100" s="578">
        <f>U98+U99</f>
        <v>3579.34527710776</v>
      </c>
      <c r="V100" s="285">
        <f>SUM(V98:V99)</f>
        <v>2703.4476729558942</v>
      </c>
      <c r="W100" s="286" t="e">
        <f>SUM(W98:W99)</f>
        <v>#REF!</v>
      </c>
      <c r="Y100" s="580"/>
    </row>
    <row r="101" spans="1:25" ht="15.6" thickTop="1" thickBot="1">
      <c r="A101" s="289"/>
      <c r="B101" s="290"/>
      <c r="C101" s="291" t="s">
        <v>120</v>
      </c>
      <c r="D101" s="292"/>
      <c r="E101" s="293"/>
      <c r="F101" s="294"/>
      <c r="G101" s="295"/>
      <c r="H101" s="294"/>
      <c r="I101" s="294"/>
      <c r="J101" s="295"/>
      <c r="K101" s="294"/>
      <c r="L101" s="296"/>
      <c r="M101" s="297"/>
      <c r="N101" s="298"/>
      <c r="O101" s="299"/>
      <c r="P101" s="300"/>
      <c r="Q101" s="299"/>
      <c r="R101" s="299"/>
      <c r="S101" s="299"/>
      <c r="T101" s="299"/>
      <c r="U101" s="579">
        <f>U100</f>
        <v>3579.34527710776</v>
      </c>
      <c r="V101" s="301" t="e">
        <f>+#REF!</f>
        <v>#REF!</v>
      </c>
      <c r="W101" s="302" t="e">
        <f>+#REF!</f>
        <v>#REF!</v>
      </c>
      <c r="Y101" s="580"/>
    </row>
    <row r="102" spans="1:25" ht="15" thickTop="1">
      <c r="A102" s="145"/>
      <c r="B102" s="146"/>
      <c r="C102" s="412"/>
      <c r="D102" s="413"/>
      <c r="E102" s="414"/>
      <c r="F102" s="415"/>
      <c r="G102" s="416"/>
      <c r="H102" s="415"/>
      <c r="I102" s="415"/>
      <c r="J102" s="416"/>
      <c r="K102" s="415"/>
      <c r="L102" s="417"/>
      <c r="M102" s="418"/>
      <c r="N102" s="419"/>
      <c r="O102" s="414"/>
      <c r="P102" s="415"/>
      <c r="Q102" s="420"/>
      <c r="R102" s="414"/>
      <c r="S102" s="414"/>
      <c r="T102" s="414"/>
      <c r="U102" s="414"/>
      <c r="V102" s="414"/>
      <c r="W102" s="421"/>
    </row>
    <row r="103" spans="1:25">
      <c r="A103" s="1078"/>
      <c r="B103" s="1078"/>
      <c r="C103" s="1078"/>
      <c r="D103" s="1078"/>
      <c r="E103" s="1078"/>
      <c r="F103" s="1078"/>
      <c r="G103" s="1078"/>
      <c r="H103" s="1078"/>
      <c r="I103" s="1078"/>
      <c r="J103" s="1078"/>
      <c r="K103" s="1078"/>
      <c r="L103" s="1078"/>
      <c r="M103" s="1078"/>
      <c r="N103" s="1078"/>
      <c r="O103" s="1078"/>
      <c r="P103" s="1078"/>
      <c r="Q103" s="1078"/>
      <c r="R103" s="1078"/>
      <c r="S103" s="1078"/>
      <c r="T103" s="1078"/>
      <c r="U103" s="1078"/>
      <c r="V103" s="1078"/>
      <c r="W103" s="1078"/>
    </row>
  </sheetData>
  <mergeCells count="455">
    <mergeCell ref="A5:B5"/>
    <mergeCell ref="P5:R5"/>
    <mergeCell ref="A9:C9"/>
    <mergeCell ref="E9:I9"/>
    <mergeCell ref="J9:L9"/>
    <mergeCell ref="M9:P9"/>
    <mergeCell ref="Q9:S9"/>
    <mergeCell ref="I10:K10"/>
    <mergeCell ref="L11:Q11"/>
    <mergeCell ref="R11:R15"/>
    <mergeCell ref="S11:S15"/>
    <mergeCell ref="A11:A15"/>
    <mergeCell ref="B11:B15"/>
    <mergeCell ref="C11:C15"/>
    <mergeCell ref="D11:D15"/>
    <mergeCell ref="E11:E15"/>
    <mergeCell ref="V11:V15"/>
    <mergeCell ref="W11:W15"/>
    <mergeCell ref="L12:L15"/>
    <mergeCell ref="M12:M15"/>
    <mergeCell ref="N12:N15"/>
    <mergeCell ref="W22:W25"/>
    <mergeCell ref="F23:H25"/>
    <mergeCell ref="I23:K25"/>
    <mergeCell ref="R23:R25"/>
    <mergeCell ref="F11:H15"/>
    <mergeCell ref="I11:K15"/>
    <mergeCell ref="O12:O15"/>
    <mergeCell ref="P12:P15"/>
    <mergeCell ref="Q12:Q15"/>
    <mergeCell ref="F16:H16"/>
    <mergeCell ref="I16:K16"/>
    <mergeCell ref="V18:V19"/>
    <mergeCell ref="W18:W19"/>
    <mergeCell ref="V20:V21"/>
    <mergeCell ref="W20:W21"/>
    <mergeCell ref="A22:A25"/>
    <mergeCell ref="B22:B25"/>
    <mergeCell ref="C22:C25"/>
    <mergeCell ref="D22:D25"/>
    <mergeCell ref="E22:E25"/>
    <mergeCell ref="F22:H22"/>
    <mergeCell ref="I22:K22"/>
    <mergeCell ref="S22:S25"/>
    <mergeCell ref="V22:V25"/>
    <mergeCell ref="V31:V33"/>
    <mergeCell ref="W31:W33"/>
    <mergeCell ref="F32:H33"/>
    <mergeCell ref="I32:K33"/>
    <mergeCell ref="V28:V30"/>
    <mergeCell ref="W28:W30"/>
    <mergeCell ref="A26:A27"/>
    <mergeCell ref="B26:B27"/>
    <mergeCell ref="C26:C27"/>
    <mergeCell ref="D26:D27"/>
    <mergeCell ref="E26:E27"/>
    <mergeCell ref="F26:H26"/>
    <mergeCell ref="I26:K26"/>
    <mergeCell ref="R26:R27"/>
    <mergeCell ref="S26:S27"/>
    <mergeCell ref="V26:V27"/>
    <mergeCell ref="W26:W27"/>
    <mergeCell ref="F27:H27"/>
    <mergeCell ref="I27:K27"/>
    <mergeCell ref="A28:A30"/>
    <mergeCell ref="B28:B30"/>
    <mergeCell ref="C28:C30"/>
    <mergeCell ref="D28:D30"/>
    <mergeCell ref="E28:E30"/>
    <mergeCell ref="V48:V51"/>
    <mergeCell ref="W48:W51"/>
    <mergeCell ref="A46:A47"/>
    <mergeCell ref="B46:B47"/>
    <mergeCell ref="C46:C47"/>
    <mergeCell ref="D46:D47"/>
    <mergeCell ref="E46:E47"/>
    <mergeCell ref="F46:H46"/>
    <mergeCell ref="I46:K46"/>
    <mergeCell ref="L46:Q46"/>
    <mergeCell ref="S46:S47"/>
    <mergeCell ref="V46:V47"/>
    <mergeCell ref="W46:W47"/>
    <mergeCell ref="F47:H47"/>
    <mergeCell ref="I47:K47"/>
    <mergeCell ref="A48:A51"/>
    <mergeCell ref="B48:B51"/>
    <mergeCell ref="C48:C51"/>
    <mergeCell ref="D48:D51"/>
    <mergeCell ref="E48:E51"/>
    <mergeCell ref="F48:H48"/>
    <mergeCell ref="I48:K48"/>
    <mergeCell ref="S48:S51"/>
    <mergeCell ref="F49:H51"/>
    <mergeCell ref="W53:W54"/>
    <mergeCell ref="A53:A54"/>
    <mergeCell ref="B53:B54"/>
    <mergeCell ref="C53:C54"/>
    <mergeCell ref="D53:D54"/>
    <mergeCell ref="E53:E54"/>
    <mergeCell ref="F53:H53"/>
    <mergeCell ref="I53:K53"/>
    <mergeCell ref="L53:Q53"/>
    <mergeCell ref="S53:S54"/>
    <mergeCell ref="V53:V54"/>
    <mergeCell ref="F54:H54"/>
    <mergeCell ref="I54:K54"/>
    <mergeCell ref="W55:W56"/>
    <mergeCell ref="A55:A56"/>
    <mergeCell ref="B55:B56"/>
    <mergeCell ref="C55:C56"/>
    <mergeCell ref="D55:D56"/>
    <mergeCell ref="E55:E56"/>
    <mergeCell ref="F55:H55"/>
    <mergeCell ref="I55:K55"/>
    <mergeCell ref="S55:S56"/>
    <mergeCell ref="V55:V56"/>
    <mergeCell ref="F56:H56"/>
    <mergeCell ref="I56:K56"/>
    <mergeCell ref="W57:W58"/>
    <mergeCell ref="F58:H58"/>
    <mergeCell ref="I58:K58"/>
    <mergeCell ref="R60:R61"/>
    <mergeCell ref="A59:A61"/>
    <mergeCell ref="B59:B61"/>
    <mergeCell ref="C59:C61"/>
    <mergeCell ref="D59:D61"/>
    <mergeCell ref="E59:E61"/>
    <mergeCell ref="F59:H59"/>
    <mergeCell ref="I59:K59"/>
    <mergeCell ref="A57:A58"/>
    <mergeCell ref="B57:B58"/>
    <mergeCell ref="C57:C58"/>
    <mergeCell ref="D57:D58"/>
    <mergeCell ref="E57:E58"/>
    <mergeCell ref="F57:H57"/>
    <mergeCell ref="I57:K57"/>
    <mergeCell ref="S57:S58"/>
    <mergeCell ref="V57:V58"/>
    <mergeCell ref="A64:A65"/>
    <mergeCell ref="B64:B65"/>
    <mergeCell ref="C64:C65"/>
    <mergeCell ref="D64:D65"/>
    <mergeCell ref="W62:W63"/>
    <mergeCell ref="A62:A63"/>
    <mergeCell ref="B62:B63"/>
    <mergeCell ref="C62:C63"/>
    <mergeCell ref="D62:D63"/>
    <mergeCell ref="E62:E63"/>
    <mergeCell ref="F62:H62"/>
    <mergeCell ref="I62:K62"/>
    <mergeCell ref="S62:S63"/>
    <mergeCell ref="V62:V63"/>
    <mergeCell ref="A68:A69"/>
    <mergeCell ref="B68:B69"/>
    <mergeCell ref="C68:C69"/>
    <mergeCell ref="D68:D69"/>
    <mergeCell ref="W66:W67"/>
    <mergeCell ref="E66:E67"/>
    <mergeCell ref="F66:H66"/>
    <mergeCell ref="I66:K66"/>
    <mergeCell ref="S66:S67"/>
    <mergeCell ref="V66:V67"/>
    <mergeCell ref="F67:H67"/>
    <mergeCell ref="I67:K67"/>
    <mergeCell ref="E68:E69"/>
    <mergeCell ref="F68:H68"/>
    <mergeCell ref="I68:K68"/>
    <mergeCell ref="S68:S69"/>
    <mergeCell ref="V68:V69"/>
    <mergeCell ref="F69:H69"/>
    <mergeCell ref="I69:K69"/>
    <mergeCell ref="A66:A67"/>
    <mergeCell ref="B66:B67"/>
    <mergeCell ref="C66:C67"/>
    <mergeCell ref="D66:D67"/>
    <mergeCell ref="A72:A73"/>
    <mergeCell ref="B72:B73"/>
    <mergeCell ref="C72:C73"/>
    <mergeCell ref="D72:D73"/>
    <mergeCell ref="W70:W71"/>
    <mergeCell ref="A70:A71"/>
    <mergeCell ref="B70:B71"/>
    <mergeCell ref="C70:C71"/>
    <mergeCell ref="D70:D71"/>
    <mergeCell ref="E70:E71"/>
    <mergeCell ref="F70:H70"/>
    <mergeCell ref="I70:K70"/>
    <mergeCell ref="S70:S71"/>
    <mergeCell ref="V70:V71"/>
    <mergeCell ref="F71:H71"/>
    <mergeCell ref="I71:K71"/>
    <mergeCell ref="E72:E73"/>
    <mergeCell ref="F72:H72"/>
    <mergeCell ref="I72:K72"/>
    <mergeCell ref="S72:S73"/>
    <mergeCell ref="V72:V73"/>
    <mergeCell ref="F73:H73"/>
    <mergeCell ref="I73:K73"/>
    <mergeCell ref="V84:V87"/>
    <mergeCell ref="A82:A83"/>
    <mergeCell ref="B82:B83"/>
    <mergeCell ref="C82:C83"/>
    <mergeCell ref="D82:D83"/>
    <mergeCell ref="E82:E83"/>
    <mergeCell ref="A76:A78"/>
    <mergeCell ref="B76:B78"/>
    <mergeCell ref="C76:C78"/>
    <mergeCell ref="D76:D78"/>
    <mergeCell ref="E76:E78"/>
    <mergeCell ref="F76:H76"/>
    <mergeCell ref="I76:K76"/>
    <mergeCell ref="S76:S78"/>
    <mergeCell ref="V76:V78"/>
    <mergeCell ref="F77:H78"/>
    <mergeCell ref="I77:K78"/>
    <mergeCell ref="R77:R78"/>
    <mergeCell ref="A80:A81"/>
    <mergeCell ref="B80:B81"/>
    <mergeCell ref="C80:C81"/>
    <mergeCell ref="D80:D81"/>
    <mergeCell ref="A84:A87"/>
    <mergeCell ref="B84:B87"/>
    <mergeCell ref="C84:C87"/>
    <mergeCell ref="D84:D87"/>
    <mergeCell ref="E84:E87"/>
    <mergeCell ref="E90:E91"/>
    <mergeCell ref="F90:H90"/>
    <mergeCell ref="I90:K90"/>
    <mergeCell ref="S90:S91"/>
    <mergeCell ref="I84:K84"/>
    <mergeCell ref="S84:S87"/>
    <mergeCell ref="V90:V91"/>
    <mergeCell ref="F91:H91"/>
    <mergeCell ref="I91:K91"/>
    <mergeCell ref="A88:A89"/>
    <mergeCell ref="B88:B89"/>
    <mergeCell ref="C88:C89"/>
    <mergeCell ref="D88:D89"/>
    <mergeCell ref="E88:E89"/>
    <mergeCell ref="F88:H88"/>
    <mergeCell ref="I88:K88"/>
    <mergeCell ref="S88:S89"/>
    <mergeCell ref="V88:V89"/>
    <mergeCell ref="F89:H89"/>
    <mergeCell ref="I89:K89"/>
    <mergeCell ref="S44:S45"/>
    <mergeCell ref="V44:V45"/>
    <mergeCell ref="W44:W45"/>
    <mergeCell ref="Y11:Y15"/>
    <mergeCell ref="Y18:Y39"/>
    <mergeCell ref="Y53:Y76"/>
    <mergeCell ref="Y80:Y96"/>
    <mergeCell ref="F42:H42"/>
    <mergeCell ref="I42:K42"/>
    <mergeCell ref="F39:H39"/>
    <mergeCell ref="S39:S40"/>
    <mergeCell ref="V39:V40"/>
    <mergeCell ref="W39:W40"/>
    <mergeCell ref="F40:H40"/>
    <mergeCell ref="F36:H36"/>
    <mergeCell ref="I36:K36"/>
    <mergeCell ref="R37:R38"/>
    <mergeCell ref="S36:S38"/>
    <mergeCell ref="F37:H38"/>
    <mergeCell ref="I37:K38"/>
    <mergeCell ref="W72:W73"/>
    <mergeCell ref="W94:W95"/>
    <mergeCell ref="W90:W91"/>
    <mergeCell ref="W88:W89"/>
    <mergeCell ref="E1:R1"/>
    <mergeCell ref="E6:G6"/>
    <mergeCell ref="P6:R6"/>
    <mergeCell ref="D7:F7"/>
    <mergeCell ref="N7:P7"/>
    <mergeCell ref="A2:U2"/>
    <mergeCell ref="A3:U3"/>
    <mergeCell ref="V42:V43"/>
    <mergeCell ref="W42:W43"/>
    <mergeCell ref="A39:A40"/>
    <mergeCell ref="B39:B40"/>
    <mergeCell ref="C39:C40"/>
    <mergeCell ref="D39:D40"/>
    <mergeCell ref="E39:E40"/>
    <mergeCell ref="A36:A38"/>
    <mergeCell ref="B36:B38"/>
    <mergeCell ref="C36:C38"/>
    <mergeCell ref="D36:D38"/>
    <mergeCell ref="E36:E38"/>
    <mergeCell ref="V34:V35"/>
    <mergeCell ref="W34:W35"/>
    <mergeCell ref="V36:V38"/>
    <mergeCell ref="W36:W38"/>
    <mergeCell ref="A31:A33"/>
    <mergeCell ref="A18:A19"/>
    <mergeCell ref="B18:B19"/>
    <mergeCell ref="C18:C19"/>
    <mergeCell ref="D18:D19"/>
    <mergeCell ref="E18:E19"/>
    <mergeCell ref="F18:H18"/>
    <mergeCell ref="I18:K18"/>
    <mergeCell ref="R18:R19"/>
    <mergeCell ref="S18:S19"/>
    <mergeCell ref="F19:H19"/>
    <mergeCell ref="I19:K19"/>
    <mergeCell ref="A20:A21"/>
    <mergeCell ref="B20:B21"/>
    <mergeCell ref="C20:C21"/>
    <mergeCell ref="D20:D21"/>
    <mergeCell ref="E20:E21"/>
    <mergeCell ref="F20:H20"/>
    <mergeCell ref="I20:K20"/>
    <mergeCell ref="R20:R21"/>
    <mergeCell ref="S20:S21"/>
    <mergeCell ref="F21:H21"/>
    <mergeCell ref="I21:K21"/>
    <mergeCell ref="F28:H28"/>
    <mergeCell ref="I28:K28"/>
    <mergeCell ref="S28:S30"/>
    <mergeCell ref="F29:H30"/>
    <mergeCell ref="I29:K30"/>
    <mergeCell ref="R29:R30"/>
    <mergeCell ref="R32:R33"/>
    <mergeCell ref="A34:A35"/>
    <mergeCell ref="B34:B35"/>
    <mergeCell ref="C34:C35"/>
    <mergeCell ref="D34:D35"/>
    <mergeCell ref="E34:E35"/>
    <mergeCell ref="F34:H34"/>
    <mergeCell ref="I34:K34"/>
    <mergeCell ref="S34:S35"/>
    <mergeCell ref="F35:H35"/>
    <mergeCell ref="I35:K35"/>
    <mergeCell ref="B31:B33"/>
    <mergeCell ref="C31:C33"/>
    <mergeCell ref="D31:D33"/>
    <mergeCell ref="E31:E33"/>
    <mergeCell ref="F31:H31"/>
    <mergeCell ref="I31:K31"/>
    <mergeCell ref="S31:S33"/>
    <mergeCell ref="I39:K39"/>
    <mergeCell ref="I40:K40"/>
    <mergeCell ref="A41:S41"/>
    <mergeCell ref="A42:A43"/>
    <mergeCell ref="B42:B43"/>
    <mergeCell ref="C42:C43"/>
    <mergeCell ref="D42:D43"/>
    <mergeCell ref="E42:E43"/>
    <mergeCell ref="R42:R43"/>
    <mergeCell ref="S42:S43"/>
    <mergeCell ref="F43:H43"/>
    <mergeCell ref="I43:K43"/>
    <mergeCell ref="A44:A45"/>
    <mergeCell ref="B44:B45"/>
    <mergeCell ref="C44:C45"/>
    <mergeCell ref="D44:D45"/>
    <mergeCell ref="E44:E45"/>
    <mergeCell ref="F44:H44"/>
    <mergeCell ref="I44:K45"/>
    <mergeCell ref="L44:Q45"/>
    <mergeCell ref="R44:R45"/>
    <mergeCell ref="F45:H45"/>
    <mergeCell ref="V74:V75"/>
    <mergeCell ref="W74:W75"/>
    <mergeCell ref="F75:H75"/>
    <mergeCell ref="I75:K75"/>
    <mergeCell ref="D74:D75"/>
    <mergeCell ref="C74:C75"/>
    <mergeCell ref="I49:K51"/>
    <mergeCell ref="R49:R51"/>
    <mergeCell ref="F63:H63"/>
    <mergeCell ref="I63:K63"/>
    <mergeCell ref="E64:E65"/>
    <mergeCell ref="F64:H64"/>
    <mergeCell ref="I64:K64"/>
    <mergeCell ref="S64:S65"/>
    <mergeCell ref="V64:V65"/>
    <mergeCell ref="F65:H65"/>
    <mergeCell ref="I65:K65"/>
    <mergeCell ref="W68:W69"/>
    <mergeCell ref="S59:S61"/>
    <mergeCell ref="W64:W65"/>
    <mergeCell ref="V59:V61"/>
    <mergeCell ref="W59:W61"/>
    <mergeCell ref="F60:H61"/>
    <mergeCell ref="I60:K61"/>
    <mergeCell ref="E94:E95"/>
    <mergeCell ref="F94:H94"/>
    <mergeCell ref="I94:K94"/>
    <mergeCell ref="S94:S95"/>
    <mergeCell ref="F95:H95"/>
    <mergeCell ref="I95:K95"/>
    <mergeCell ref="A74:A75"/>
    <mergeCell ref="B74:B75"/>
    <mergeCell ref="E74:E75"/>
    <mergeCell ref="F74:H74"/>
    <mergeCell ref="I74:K74"/>
    <mergeCell ref="S74:S75"/>
    <mergeCell ref="A94:A95"/>
    <mergeCell ref="B94:B95"/>
    <mergeCell ref="C94:C95"/>
    <mergeCell ref="D94:D95"/>
    <mergeCell ref="A92:A93"/>
    <mergeCell ref="B92:B93"/>
    <mergeCell ref="C92:C93"/>
    <mergeCell ref="D92:D93"/>
    <mergeCell ref="A90:A91"/>
    <mergeCell ref="B90:B91"/>
    <mergeCell ref="C90:C91"/>
    <mergeCell ref="D90:D91"/>
    <mergeCell ref="S80:S81"/>
    <mergeCell ref="V80:V81"/>
    <mergeCell ref="F81:H81"/>
    <mergeCell ref="I81:K81"/>
    <mergeCell ref="V82:V83"/>
    <mergeCell ref="W96:W97"/>
    <mergeCell ref="F97:H97"/>
    <mergeCell ref="I97:K97"/>
    <mergeCell ref="F82:H82"/>
    <mergeCell ref="I82:K82"/>
    <mergeCell ref="R82:R83"/>
    <mergeCell ref="S82:S83"/>
    <mergeCell ref="F83:H83"/>
    <mergeCell ref="I83:K83"/>
    <mergeCell ref="I93:K93"/>
    <mergeCell ref="W92:W93"/>
    <mergeCell ref="V94:V95"/>
    <mergeCell ref="W84:W87"/>
    <mergeCell ref="F85:H87"/>
    <mergeCell ref="I85:K87"/>
    <mergeCell ref="R85:R87"/>
    <mergeCell ref="R80:R81"/>
    <mergeCell ref="W80:W81"/>
    <mergeCell ref="F84:H84"/>
    <mergeCell ref="A103:W103"/>
    <mergeCell ref="T11:T15"/>
    <mergeCell ref="U11:U15"/>
    <mergeCell ref="A79:E79"/>
    <mergeCell ref="A96:A97"/>
    <mergeCell ref="B96:B97"/>
    <mergeCell ref="C96:C97"/>
    <mergeCell ref="D96:D97"/>
    <mergeCell ref="E96:E97"/>
    <mergeCell ref="F96:H96"/>
    <mergeCell ref="I96:K96"/>
    <mergeCell ref="S96:S97"/>
    <mergeCell ref="V96:V97"/>
    <mergeCell ref="E92:E93"/>
    <mergeCell ref="F92:H92"/>
    <mergeCell ref="I92:K92"/>
    <mergeCell ref="S92:S93"/>
    <mergeCell ref="V92:V93"/>
    <mergeCell ref="F93:H93"/>
    <mergeCell ref="E80:E81"/>
    <mergeCell ref="F80:H80"/>
    <mergeCell ref="I80:K80"/>
  </mergeCells>
  <pageMargins left="0.25" right="0.25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4C8F-6A4A-43A5-9415-98121AA6D3F1}">
  <sheetPr>
    <tabColor rgb="FFFF0000"/>
  </sheetPr>
  <dimension ref="A2:Y104"/>
  <sheetViews>
    <sheetView topLeftCell="A94" workbookViewId="0">
      <selection activeCell="A106" sqref="A106:XFD109"/>
    </sheetView>
  </sheetViews>
  <sheetFormatPr defaultRowHeight="14.4"/>
  <cols>
    <col min="1" max="1" width="4.5546875" customWidth="1"/>
    <col min="2" max="2" width="44.88671875" customWidth="1"/>
    <col min="3" max="3" width="5.88671875" customWidth="1"/>
    <col min="4" max="4" width="6.33203125" customWidth="1"/>
    <col min="5" max="18" width="0" hidden="1" customWidth="1"/>
    <col min="19" max="19" width="8.88671875" customWidth="1"/>
    <col min="20" max="20" width="9.44140625" customWidth="1"/>
    <col min="21" max="22" width="0" hidden="1" customWidth="1"/>
    <col min="23" max="23" width="7.5546875" customWidth="1"/>
    <col min="24" max="24" width="17.6640625" customWidth="1"/>
  </cols>
  <sheetData>
    <row r="2" spans="1:25" ht="15.6">
      <c r="A2" s="1223" t="s">
        <v>284</v>
      </c>
      <c r="B2" s="1223"/>
      <c r="C2" s="1223"/>
      <c r="D2" s="1223"/>
      <c r="E2" s="1223"/>
      <c r="F2" s="1223"/>
      <c r="G2" s="1223"/>
      <c r="H2" s="1223"/>
      <c r="I2" s="1223"/>
      <c r="J2" s="1223"/>
      <c r="K2" s="1223"/>
      <c r="L2" s="1223"/>
      <c r="M2" s="1223"/>
      <c r="N2" s="1223"/>
      <c r="O2" s="1223"/>
      <c r="P2" s="1223"/>
      <c r="Q2" s="1223"/>
      <c r="R2" s="1223"/>
      <c r="S2" s="1223"/>
      <c r="T2" s="1223"/>
    </row>
    <row r="3" spans="1:25" ht="39.75" customHeight="1">
      <c r="A3" s="1224" t="s">
        <v>228</v>
      </c>
      <c r="B3" s="1224"/>
      <c r="C3" s="1224"/>
      <c r="D3" s="1224"/>
      <c r="E3" s="1224"/>
      <c r="F3" s="1224"/>
      <c r="G3" s="1224"/>
      <c r="H3" s="1224"/>
      <c r="I3" s="1224"/>
      <c r="J3" s="1224"/>
      <c r="K3" s="1224"/>
      <c r="L3" s="1224"/>
      <c r="M3" s="1224"/>
      <c r="N3" s="1224"/>
      <c r="O3" s="1224"/>
      <c r="P3" s="1224"/>
      <c r="Q3" s="1224"/>
      <c r="R3" s="1224"/>
      <c r="S3" s="1224"/>
      <c r="T3" s="1224"/>
    </row>
    <row r="4" spans="1:25" ht="4.5" customHeight="1" thickBot="1">
      <c r="A4" s="121"/>
      <c r="B4" s="117"/>
      <c r="C4" s="125"/>
      <c r="D4" s="126"/>
      <c r="E4" s="220"/>
      <c r="F4" s="220"/>
      <c r="G4" s="220"/>
      <c r="H4" s="220"/>
      <c r="I4" s="220"/>
      <c r="J4" s="220"/>
      <c r="K4" s="213"/>
      <c r="L4" s="120"/>
      <c r="M4" s="120"/>
      <c r="N4" s="120"/>
      <c r="O4" s="126"/>
      <c r="P4" s="115"/>
      <c r="Q4" s="127"/>
      <c r="R4" s="120"/>
      <c r="S4" s="120"/>
      <c r="T4" s="120"/>
      <c r="U4" s="126"/>
      <c r="V4" s="122"/>
      <c r="W4" s="122"/>
      <c r="X4" s="123"/>
      <c r="Y4" s="124"/>
    </row>
    <row r="5" spans="1:25" ht="15" hidden="1" thickBot="1">
      <c r="A5" s="439" t="s">
        <v>78</v>
      </c>
      <c r="B5" s="509" t="s">
        <v>215</v>
      </c>
      <c r="C5" s="120"/>
      <c r="D5" s="120"/>
      <c r="E5" s="220"/>
      <c r="F5" s="220"/>
      <c r="G5" s="220"/>
      <c r="H5" s="220"/>
      <c r="I5" s="220"/>
      <c r="J5" s="220"/>
      <c r="K5" s="213"/>
      <c r="L5" s="120"/>
      <c r="M5" s="120"/>
      <c r="N5" s="438" t="s">
        <v>79</v>
      </c>
      <c r="O5" s="1075" t="e">
        <f>+U103</f>
        <v>#REF!</v>
      </c>
      <c r="P5" s="1075"/>
      <c r="Q5" s="1075"/>
      <c r="R5" s="128" t="s">
        <v>24</v>
      </c>
      <c r="S5" s="128"/>
      <c r="T5" s="128"/>
      <c r="U5" s="126"/>
      <c r="V5" s="122"/>
      <c r="W5" s="122"/>
      <c r="X5" s="123"/>
      <c r="Y5" s="124"/>
    </row>
    <row r="6" spans="1:25" ht="15" hidden="1" thickBot="1">
      <c r="A6" s="129"/>
      <c r="B6" s="130"/>
      <c r="C6" s="131"/>
      <c r="D6" s="1076"/>
      <c r="E6" s="1076"/>
      <c r="F6" s="1076"/>
      <c r="G6" s="220"/>
      <c r="H6" s="220"/>
      <c r="I6" s="220"/>
      <c r="J6" s="220"/>
      <c r="K6" s="213"/>
      <c r="L6" s="120"/>
      <c r="M6" s="120"/>
      <c r="N6" s="438"/>
      <c r="O6" s="1075"/>
      <c r="P6" s="1075"/>
      <c r="Q6" s="1075"/>
      <c r="R6" s="128"/>
      <c r="S6" s="128"/>
      <c r="T6" s="128"/>
      <c r="U6" s="220"/>
      <c r="V6" s="132"/>
      <c r="W6" s="132"/>
      <c r="X6" s="123"/>
      <c r="Y6" s="124"/>
    </row>
    <row r="7" spans="1:25" ht="15" hidden="1" thickBot="1">
      <c r="A7" s="133" t="s">
        <v>80</v>
      </c>
      <c r="B7" s="134"/>
      <c r="C7" s="1093">
        <v>263807</v>
      </c>
      <c r="D7" s="1093"/>
      <c r="E7" s="1093"/>
      <c r="F7" s="163"/>
      <c r="G7" s="135"/>
      <c r="H7" s="135" t="s">
        <v>81</v>
      </c>
      <c r="I7" s="163"/>
      <c r="J7" s="163"/>
      <c r="K7" s="306" t="s">
        <v>82</v>
      </c>
      <c r="L7" s="164" t="s">
        <v>83</v>
      </c>
      <c r="M7" s="1094">
        <v>1.1368665000000002</v>
      </c>
      <c r="N7" s="1094"/>
      <c r="O7" s="1094"/>
      <c r="P7" s="135"/>
      <c r="Q7" s="165"/>
      <c r="R7" s="166"/>
      <c r="S7" s="166"/>
      <c r="T7" s="166"/>
      <c r="U7" s="166"/>
      <c r="V7" s="136"/>
      <c r="W7" s="136"/>
      <c r="X7" s="137"/>
      <c r="Y7" s="124"/>
    </row>
    <row r="8" spans="1:25" ht="15" hidden="1" thickBot="1">
      <c r="A8" s="133"/>
      <c r="B8" s="138"/>
      <c r="C8" s="167"/>
      <c r="D8" s="168"/>
      <c r="E8" s="169"/>
      <c r="F8" s="170"/>
      <c r="G8" s="171"/>
      <c r="H8" s="171"/>
      <c r="I8" s="170"/>
      <c r="J8" s="170"/>
      <c r="K8" s="306"/>
      <c r="L8" s="166"/>
      <c r="M8" s="172"/>
      <c r="N8" s="166"/>
      <c r="O8" s="135"/>
      <c r="P8" s="135"/>
      <c r="Q8" s="165"/>
      <c r="R8" s="166"/>
      <c r="S8" s="166"/>
      <c r="T8" s="166"/>
      <c r="U8" s="166"/>
      <c r="V8" s="136"/>
      <c r="W8" s="136"/>
      <c r="X8" s="137"/>
      <c r="Y8" s="124"/>
    </row>
    <row r="9" spans="1:25" ht="15" hidden="1" thickBot="1">
      <c r="A9" s="1095" t="s">
        <v>84</v>
      </c>
      <c r="B9" s="1096"/>
      <c r="C9" s="173"/>
      <c r="D9" s="1097" t="s">
        <v>85</v>
      </c>
      <c r="E9" s="1097"/>
      <c r="F9" s="1097"/>
      <c r="G9" s="1097"/>
      <c r="H9" s="1097"/>
      <c r="I9" s="1098">
        <v>2437.02</v>
      </c>
      <c r="J9" s="1098"/>
      <c r="K9" s="1098"/>
      <c r="L9" s="1099" t="s">
        <v>86</v>
      </c>
      <c r="M9" s="1099"/>
      <c r="N9" s="1099"/>
      <c r="O9" s="1099"/>
      <c r="P9" s="1098">
        <v>3074.1</v>
      </c>
      <c r="Q9" s="1098"/>
      <c r="R9" s="1098"/>
      <c r="S9" s="441"/>
      <c r="T9" s="441"/>
      <c r="U9" s="221"/>
      <c r="V9" s="158"/>
      <c r="W9" s="158"/>
      <c r="X9" s="137"/>
      <c r="Y9" s="124"/>
    </row>
    <row r="10" spans="1:25" ht="15" hidden="1" thickBot="1">
      <c r="A10" s="159"/>
      <c r="B10" s="138"/>
      <c r="C10" s="114"/>
      <c r="D10" s="114"/>
      <c r="E10" s="220"/>
      <c r="F10" s="220"/>
      <c r="G10" s="220"/>
      <c r="H10" s="1103"/>
      <c r="I10" s="1103"/>
      <c r="J10" s="1103"/>
      <c r="K10" s="213"/>
      <c r="L10" s="114"/>
      <c r="M10" s="114"/>
      <c r="N10" s="114"/>
      <c r="O10" s="126"/>
      <c r="P10" s="115"/>
      <c r="Q10" s="160"/>
      <c r="R10" s="114"/>
      <c r="S10" s="114"/>
      <c r="T10" s="114"/>
      <c r="U10" s="423">
        <f>1.133*1.03*('ԱՄՓՈՓ  '!B37+1)*('ԱՄՓՈՓ  '!B41+1)*1.11</f>
        <v>1.3239928084844999</v>
      </c>
      <c r="V10" s="246">
        <f>+C7/35000*6</f>
        <v>45.224057142857141</v>
      </c>
      <c r="W10" s="246"/>
      <c r="X10" s="533">
        <v>42.547714285714285</v>
      </c>
      <c r="Y10" s="111"/>
    </row>
    <row r="11" spans="1:25" ht="15.75" customHeight="1" thickTop="1">
      <c r="A11" s="1100" t="s">
        <v>290</v>
      </c>
      <c r="B11" s="1107" t="s">
        <v>295</v>
      </c>
      <c r="C11" s="1084" t="s">
        <v>291</v>
      </c>
      <c r="D11" s="1084" t="s">
        <v>292</v>
      </c>
      <c r="E11" s="1027" t="s">
        <v>92</v>
      </c>
      <c r="F11" s="1028"/>
      <c r="G11" s="1029"/>
      <c r="H11" s="1027" t="s">
        <v>93</v>
      </c>
      <c r="I11" s="1028"/>
      <c r="J11" s="1029"/>
      <c r="K11" s="1036" t="s">
        <v>94</v>
      </c>
      <c r="L11" s="1037"/>
      <c r="M11" s="1037"/>
      <c r="N11" s="1037"/>
      <c r="O11" s="1037"/>
      <c r="P11" s="1038"/>
      <c r="Q11" s="1084" t="s">
        <v>95</v>
      </c>
      <c r="R11" s="1084" t="s">
        <v>96</v>
      </c>
      <c r="S11" s="1084" t="s">
        <v>293</v>
      </c>
      <c r="T11" s="1112" t="s">
        <v>293</v>
      </c>
      <c r="U11" s="1112" t="s">
        <v>97</v>
      </c>
      <c r="V11" s="1215" t="s">
        <v>98</v>
      </c>
      <c r="W11" s="1218" t="s">
        <v>294</v>
      </c>
      <c r="X11" s="251"/>
      <c r="Y11" s="139"/>
    </row>
    <row r="12" spans="1:25" ht="15" customHeight="1">
      <c r="A12" s="1101"/>
      <c r="B12" s="1221"/>
      <c r="C12" s="1025"/>
      <c r="D12" s="1025"/>
      <c r="E12" s="1030"/>
      <c r="F12" s="1031"/>
      <c r="G12" s="1032"/>
      <c r="H12" s="1030"/>
      <c r="I12" s="1031"/>
      <c r="J12" s="1032"/>
      <c r="K12" s="1081" t="s">
        <v>107</v>
      </c>
      <c r="L12" s="1024" t="s">
        <v>108</v>
      </c>
      <c r="M12" s="1024" t="s">
        <v>109</v>
      </c>
      <c r="N12" s="1024" t="s">
        <v>110</v>
      </c>
      <c r="O12" s="1024" t="s">
        <v>95</v>
      </c>
      <c r="P12" s="1039" t="s">
        <v>111</v>
      </c>
      <c r="Q12" s="1025"/>
      <c r="R12" s="1025"/>
      <c r="S12" s="1025"/>
      <c r="T12" s="1113"/>
      <c r="U12" s="1113"/>
      <c r="V12" s="1216"/>
      <c r="W12" s="1219"/>
      <c r="X12" s="255"/>
      <c r="Y12" s="139"/>
    </row>
    <row r="13" spans="1:25">
      <c r="A13" s="1101"/>
      <c r="B13" s="1221"/>
      <c r="C13" s="1025"/>
      <c r="D13" s="1025"/>
      <c r="E13" s="1030"/>
      <c r="F13" s="1031"/>
      <c r="G13" s="1032"/>
      <c r="H13" s="1030"/>
      <c r="I13" s="1031"/>
      <c r="J13" s="1032"/>
      <c r="K13" s="1082"/>
      <c r="L13" s="1025"/>
      <c r="M13" s="1025"/>
      <c r="N13" s="1025"/>
      <c r="O13" s="1025"/>
      <c r="P13" s="1040"/>
      <c r="Q13" s="1025"/>
      <c r="R13" s="1025"/>
      <c r="S13" s="1025"/>
      <c r="T13" s="1113"/>
      <c r="U13" s="1113"/>
      <c r="V13" s="1216"/>
      <c r="W13" s="1219"/>
      <c r="X13" s="255"/>
      <c r="Y13" s="259"/>
    </row>
    <row r="14" spans="1:25">
      <c r="A14" s="1101"/>
      <c r="B14" s="1221"/>
      <c r="C14" s="1025"/>
      <c r="D14" s="1025"/>
      <c r="E14" s="1030"/>
      <c r="F14" s="1031"/>
      <c r="G14" s="1032"/>
      <c r="H14" s="1030"/>
      <c r="I14" s="1031"/>
      <c r="J14" s="1032"/>
      <c r="K14" s="1082"/>
      <c r="L14" s="1025"/>
      <c r="M14" s="1025"/>
      <c r="N14" s="1025"/>
      <c r="O14" s="1025"/>
      <c r="P14" s="1040"/>
      <c r="Q14" s="1025"/>
      <c r="R14" s="1025"/>
      <c r="S14" s="1025"/>
      <c r="T14" s="1113"/>
      <c r="U14" s="1113"/>
      <c r="V14" s="1216"/>
      <c r="W14" s="1219"/>
      <c r="X14" s="262"/>
      <c r="Y14" s="139"/>
    </row>
    <row r="15" spans="1:25">
      <c r="A15" s="1102"/>
      <c r="B15" s="1222"/>
      <c r="C15" s="1026"/>
      <c r="D15" s="1026"/>
      <c r="E15" s="1033"/>
      <c r="F15" s="1034"/>
      <c r="G15" s="1035"/>
      <c r="H15" s="1033"/>
      <c r="I15" s="1034"/>
      <c r="J15" s="1035"/>
      <c r="K15" s="1083"/>
      <c r="L15" s="1026"/>
      <c r="M15" s="1026"/>
      <c r="N15" s="1026"/>
      <c r="O15" s="1026"/>
      <c r="P15" s="1041"/>
      <c r="Q15" s="1026"/>
      <c r="R15" s="1026"/>
      <c r="S15" s="1026"/>
      <c r="T15" s="1114"/>
      <c r="U15" s="1114"/>
      <c r="V15" s="1217"/>
      <c r="W15" s="1220"/>
      <c r="X15" s="262"/>
      <c r="Y15" s="139"/>
    </row>
    <row r="16" spans="1:25">
      <c r="A16" s="266">
        <v>1</v>
      </c>
      <c r="B16" s="267">
        <v>2</v>
      </c>
      <c r="C16" s="440">
        <v>3</v>
      </c>
      <c r="D16" s="267">
        <v>4</v>
      </c>
      <c r="E16" s="1046">
        <v>6</v>
      </c>
      <c r="F16" s="1047"/>
      <c r="G16" s="1048"/>
      <c r="H16" s="1046">
        <v>7</v>
      </c>
      <c r="I16" s="1079"/>
      <c r="J16" s="1080"/>
      <c r="K16" s="268">
        <v>8</v>
      </c>
      <c r="L16" s="267">
        <v>9</v>
      </c>
      <c r="M16" s="267">
        <v>10</v>
      </c>
      <c r="N16" s="267">
        <v>11</v>
      </c>
      <c r="O16" s="267">
        <v>12</v>
      </c>
      <c r="P16" s="267">
        <v>13</v>
      </c>
      <c r="Q16" s="437">
        <v>14</v>
      </c>
      <c r="R16" s="267">
        <v>15</v>
      </c>
      <c r="S16" s="267">
        <v>5</v>
      </c>
      <c r="T16" s="267">
        <v>6</v>
      </c>
      <c r="U16" s="267">
        <v>16</v>
      </c>
      <c r="V16" s="513">
        <v>17</v>
      </c>
      <c r="W16" s="514">
        <v>7</v>
      </c>
      <c r="X16" s="524"/>
      <c r="Y16" s="143"/>
    </row>
    <row r="17" spans="1:25">
      <c r="A17" s="236"/>
      <c r="B17" s="1183" t="s">
        <v>287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83"/>
      <c r="M17" s="1183"/>
      <c r="N17" s="1183"/>
      <c r="O17" s="1183"/>
      <c r="P17" s="1183"/>
      <c r="Q17" s="1183"/>
      <c r="R17" s="1183"/>
      <c r="S17" s="1183"/>
      <c r="T17" s="400"/>
      <c r="U17" s="400"/>
      <c r="V17" s="510"/>
      <c r="W17" s="585">
        <v>0.38200000000000001</v>
      </c>
      <c r="X17" s="525"/>
      <c r="Y17" s="526"/>
    </row>
    <row r="18" spans="1:25" ht="27.75" customHeight="1">
      <c r="A18" s="988">
        <v>1</v>
      </c>
      <c r="B18" s="934" t="s">
        <v>196</v>
      </c>
      <c r="C18" s="887" t="s">
        <v>164</v>
      </c>
      <c r="D18" s="1017">
        <v>6.83</v>
      </c>
      <c r="E18" s="1059">
        <v>3.68</v>
      </c>
      <c r="F18" s="1059"/>
      <c r="G18" s="1059"/>
      <c r="H18" s="1058">
        <v>0</v>
      </c>
      <c r="I18" s="1058"/>
      <c r="J18" s="1058"/>
      <c r="K18" s="325"/>
      <c r="L18" s="326"/>
      <c r="M18" s="326"/>
      <c r="N18" s="326"/>
      <c r="O18" s="326"/>
      <c r="P18" s="327"/>
      <c r="Q18" s="1019">
        <f>E19+H19</f>
        <v>8.9682335999999996</v>
      </c>
      <c r="R18" s="1019">
        <f>Q18+Q19</f>
        <v>8.9682335999999996</v>
      </c>
      <c r="S18" s="436">
        <f>$U$10*R18</f>
        <v>11.873876791209057</v>
      </c>
      <c r="T18" s="436">
        <f>D18*S18</f>
        <v>81.098578483957851</v>
      </c>
      <c r="U18" s="1019">
        <f>D18*R18</f>
        <v>61.253035487999995</v>
      </c>
      <c r="V18" s="1179"/>
      <c r="W18" s="586"/>
      <c r="X18" s="1181"/>
      <c r="Y18" s="1182"/>
    </row>
    <row r="19" spans="1:25" ht="18" hidden="1" customHeight="1">
      <c r="A19" s="989"/>
      <c r="B19" s="934"/>
      <c r="C19" s="887"/>
      <c r="D19" s="1018"/>
      <c r="E19" s="1059">
        <f>E18*$I$9/1000</f>
        <v>8.9682335999999996</v>
      </c>
      <c r="F19" s="1059"/>
      <c r="G19" s="1059"/>
      <c r="H19" s="1058">
        <f>H18*$P$9/1000</f>
        <v>0</v>
      </c>
      <c r="I19" s="1058"/>
      <c r="J19" s="1058"/>
      <c r="K19" s="331"/>
      <c r="L19" s="332"/>
      <c r="M19" s="332"/>
      <c r="N19" s="332"/>
      <c r="O19" s="332"/>
      <c r="P19" s="333"/>
      <c r="Q19" s="1020"/>
      <c r="R19" s="1020"/>
      <c r="S19" s="436">
        <f t="shared" ref="S19:S91" si="0">$U$10*R19</f>
        <v>0</v>
      </c>
      <c r="T19" s="436">
        <f t="shared" ref="T19:T91" si="1">D19*S19</f>
        <v>0</v>
      </c>
      <c r="U19" s="1020"/>
      <c r="V19" s="1180"/>
      <c r="W19" s="587"/>
      <c r="X19" s="1181"/>
      <c r="Y19" s="1182"/>
    </row>
    <row r="20" spans="1:25" ht="26.25" customHeight="1">
      <c r="A20" s="988">
        <v>2</v>
      </c>
      <c r="B20" s="934" t="s">
        <v>196</v>
      </c>
      <c r="C20" s="887" t="s">
        <v>164</v>
      </c>
      <c r="D20" s="1017">
        <v>0.79</v>
      </c>
      <c r="E20" s="1059">
        <v>3.68</v>
      </c>
      <c r="F20" s="1059"/>
      <c r="G20" s="1059"/>
      <c r="H20" s="1058">
        <v>0</v>
      </c>
      <c r="I20" s="1058"/>
      <c r="J20" s="1058"/>
      <c r="K20" s="325"/>
      <c r="L20" s="326"/>
      <c r="M20" s="326"/>
      <c r="N20" s="326"/>
      <c r="O20" s="326"/>
      <c r="P20" s="327"/>
      <c r="Q20" s="1019">
        <f>E21+H21</f>
        <v>8.9682335999999996</v>
      </c>
      <c r="R20" s="1019">
        <f>Q20+Q21</f>
        <v>8.9682335999999996</v>
      </c>
      <c r="S20" s="436">
        <f t="shared" si="0"/>
        <v>11.873876791209057</v>
      </c>
      <c r="T20" s="436">
        <f t="shared" si="1"/>
        <v>9.3803626650551557</v>
      </c>
      <c r="U20" s="1019">
        <f>D20*R20</f>
        <v>7.0849045439999996</v>
      </c>
      <c r="V20" s="1179"/>
      <c r="W20" s="587"/>
      <c r="X20" s="1181"/>
      <c r="Y20" s="1182"/>
    </row>
    <row r="21" spans="1:25" ht="15" hidden="1" customHeight="1">
      <c r="A21" s="989"/>
      <c r="B21" s="934"/>
      <c r="C21" s="887"/>
      <c r="D21" s="1018"/>
      <c r="E21" s="1059">
        <f>E20*$I$9/1000</f>
        <v>8.9682335999999996</v>
      </c>
      <c r="F21" s="1059"/>
      <c r="G21" s="1059"/>
      <c r="H21" s="1058">
        <f>H20*$P$9/1000</f>
        <v>0</v>
      </c>
      <c r="I21" s="1058"/>
      <c r="J21" s="1058"/>
      <c r="K21" s="331"/>
      <c r="L21" s="332"/>
      <c r="M21" s="332"/>
      <c r="N21" s="332"/>
      <c r="O21" s="332"/>
      <c r="P21" s="333"/>
      <c r="Q21" s="1020"/>
      <c r="R21" s="1020"/>
      <c r="S21" s="436">
        <f t="shared" si="0"/>
        <v>0</v>
      </c>
      <c r="T21" s="436">
        <f t="shared" si="1"/>
        <v>0</v>
      </c>
      <c r="U21" s="1020"/>
      <c r="V21" s="1180"/>
      <c r="W21" s="587"/>
      <c r="X21" s="1181"/>
      <c r="Y21" s="1182"/>
    </row>
    <row r="22" spans="1:25" ht="33" customHeight="1">
      <c r="A22" s="960">
        <v>3</v>
      </c>
      <c r="B22" s="935" t="s">
        <v>180</v>
      </c>
      <c r="C22" s="938" t="s">
        <v>164</v>
      </c>
      <c r="D22" s="1165">
        <v>7.62</v>
      </c>
      <c r="E22" s="971">
        <v>2.78</v>
      </c>
      <c r="F22" s="972"/>
      <c r="G22" s="973"/>
      <c r="H22" s="971">
        <v>0.34</v>
      </c>
      <c r="I22" s="972"/>
      <c r="J22" s="973"/>
      <c r="K22" s="335"/>
      <c r="L22" s="336"/>
      <c r="M22" s="337"/>
      <c r="N22" s="338"/>
      <c r="O22" s="338"/>
      <c r="P22" s="396"/>
      <c r="Q22" s="339">
        <f>E23+H23</f>
        <v>7.8201095999999986</v>
      </c>
      <c r="R22" s="1007">
        <f>Q22+Q23</f>
        <v>46.09219452174375</v>
      </c>
      <c r="S22" s="436">
        <f t="shared" si="0"/>
        <v>61.025734074057382</v>
      </c>
      <c r="T22" s="436">
        <f t="shared" si="1"/>
        <v>465.01609364431727</v>
      </c>
      <c r="U22" s="1007">
        <f>D22*R22</f>
        <v>351.22252225568735</v>
      </c>
      <c r="V22" s="1171">
        <f>D22*Q23</f>
        <v>291.63328710368739</v>
      </c>
      <c r="W22" s="587"/>
      <c r="X22" s="1174"/>
      <c r="Y22" s="1175"/>
    </row>
    <row r="23" spans="1:25" ht="12" customHeight="1">
      <c r="A23" s="961"/>
      <c r="B23" s="936"/>
      <c r="C23" s="939"/>
      <c r="D23" s="1166"/>
      <c r="E23" s="1060">
        <f>E22*$I$9/1000</f>
        <v>6.774915599999999</v>
      </c>
      <c r="F23" s="1061"/>
      <c r="G23" s="1062"/>
      <c r="H23" s="1060">
        <f>H22*$P$9/1000</f>
        <v>1.045194</v>
      </c>
      <c r="I23" s="1061"/>
      <c r="J23" s="1062"/>
      <c r="K23" s="341" t="s">
        <v>150</v>
      </c>
      <c r="L23" s="342" t="s">
        <v>151</v>
      </c>
      <c r="M23" s="343">
        <v>1.02</v>
      </c>
      <c r="N23" s="344">
        <f>D22*M23</f>
        <v>7.7724000000000002</v>
      </c>
      <c r="O23" s="345">
        <v>27.56</v>
      </c>
      <c r="P23" s="346">
        <f>M23*O23*$M$7</f>
        <v>31.958681554800005</v>
      </c>
      <c r="Q23" s="1007">
        <f>SUM(P23:P25)</f>
        <v>38.272084921743755</v>
      </c>
      <c r="R23" s="1008"/>
      <c r="S23" s="436">
        <f t="shared" si="0"/>
        <v>0</v>
      </c>
      <c r="T23" s="436">
        <f t="shared" si="1"/>
        <v>0</v>
      </c>
      <c r="U23" s="1008"/>
      <c r="V23" s="1172"/>
      <c r="W23" s="587"/>
      <c r="X23" s="1174"/>
      <c r="Y23" s="1175"/>
    </row>
    <row r="24" spans="1:25" ht="13.5" customHeight="1">
      <c r="A24" s="961"/>
      <c r="B24" s="936"/>
      <c r="C24" s="939"/>
      <c r="D24" s="1166"/>
      <c r="E24" s="1063"/>
      <c r="F24" s="1064"/>
      <c r="G24" s="1065"/>
      <c r="H24" s="1063"/>
      <c r="I24" s="1064"/>
      <c r="J24" s="1065"/>
      <c r="K24" s="347" t="s">
        <v>152</v>
      </c>
      <c r="L24" s="348" t="s">
        <v>153</v>
      </c>
      <c r="M24" s="349">
        <v>1.17</v>
      </c>
      <c r="N24" s="350">
        <f>D22*M24</f>
        <v>8.9154</v>
      </c>
      <c r="O24" s="345">
        <v>3.5</v>
      </c>
      <c r="P24" s="351">
        <f>M24*O24*$M$7</f>
        <v>4.6554683175000005</v>
      </c>
      <c r="Q24" s="1008"/>
      <c r="R24" s="1008"/>
      <c r="S24" s="436">
        <f t="shared" si="0"/>
        <v>0</v>
      </c>
      <c r="T24" s="436">
        <f t="shared" si="1"/>
        <v>0</v>
      </c>
      <c r="U24" s="1008"/>
      <c r="V24" s="1172"/>
      <c r="W24" s="587"/>
      <c r="X24" s="1174"/>
      <c r="Y24" s="1175"/>
    </row>
    <row r="25" spans="1:25" ht="25.5" customHeight="1">
      <c r="A25" s="962"/>
      <c r="B25" s="937"/>
      <c r="C25" s="940"/>
      <c r="D25" s="1167"/>
      <c r="E25" s="1066"/>
      <c r="F25" s="1067"/>
      <c r="G25" s="1068"/>
      <c r="H25" s="1066"/>
      <c r="I25" s="1067"/>
      <c r="J25" s="1068"/>
      <c r="K25" s="352" t="s">
        <v>154</v>
      </c>
      <c r="L25" s="353" t="s">
        <v>151</v>
      </c>
      <c r="M25" s="354">
        <v>1.2500000000000001E-2</v>
      </c>
      <c r="N25" s="355">
        <f>D22*M25</f>
        <v>9.5250000000000001E-2</v>
      </c>
      <c r="O25" s="356">
        <v>116.667</v>
      </c>
      <c r="P25" s="357">
        <f>M25*O25*$M$7</f>
        <v>1.6579350494437504</v>
      </c>
      <c r="Q25" s="1009"/>
      <c r="R25" s="1009"/>
      <c r="S25" s="436">
        <f t="shared" si="0"/>
        <v>0</v>
      </c>
      <c r="T25" s="436">
        <f t="shared" si="1"/>
        <v>0</v>
      </c>
      <c r="U25" s="1009"/>
      <c r="V25" s="1173"/>
      <c r="W25" s="587"/>
      <c r="X25" s="1174"/>
      <c r="Y25" s="1175"/>
    </row>
    <row r="26" spans="1:25" ht="30.75" customHeight="1">
      <c r="A26" s="988">
        <v>4</v>
      </c>
      <c r="B26" s="1168" t="s">
        <v>199</v>
      </c>
      <c r="C26" s="1170" t="s">
        <v>200</v>
      </c>
      <c r="D26" s="996">
        <v>13.72</v>
      </c>
      <c r="E26" s="998">
        <v>0.4</v>
      </c>
      <c r="F26" s="999"/>
      <c r="G26" s="1000"/>
      <c r="H26" s="998">
        <v>0.5</v>
      </c>
      <c r="I26" s="999"/>
      <c r="J26" s="1000"/>
      <c r="K26" s="358"/>
      <c r="L26" s="359"/>
      <c r="M26" s="360"/>
      <c r="N26" s="360"/>
      <c r="O26" s="361"/>
      <c r="P26" s="362"/>
      <c r="Q26" s="996">
        <f>E27+H27</f>
        <v>2.5118580000000001</v>
      </c>
      <c r="R26" s="996">
        <f>Q26+Q27</f>
        <v>2.5118580000000001</v>
      </c>
      <c r="S26" s="436">
        <f t="shared" si="0"/>
        <v>3.3256819279342591</v>
      </c>
      <c r="T26" s="436">
        <f t="shared" si="1"/>
        <v>45.628356051258038</v>
      </c>
      <c r="U26" s="996">
        <f>D26*R26</f>
        <v>34.462691760000006</v>
      </c>
      <c r="V26" s="1176"/>
      <c r="W26" s="587"/>
      <c r="X26" s="1178"/>
      <c r="Y26" s="1175"/>
    </row>
    <row r="27" spans="1:25" ht="27" hidden="1" customHeight="1">
      <c r="A27" s="989"/>
      <c r="B27" s="1169"/>
      <c r="C27" s="1170"/>
      <c r="D27" s="997"/>
      <c r="E27" s="1010">
        <f>E26*$I$9/1000</f>
        <v>0.97480800000000001</v>
      </c>
      <c r="F27" s="1011"/>
      <c r="G27" s="1012"/>
      <c r="H27" s="1059">
        <f>H26*$P$9/1000</f>
        <v>1.53705</v>
      </c>
      <c r="I27" s="1059"/>
      <c r="J27" s="1059"/>
      <c r="K27" s="363"/>
      <c r="L27" s="364"/>
      <c r="M27" s="365"/>
      <c r="N27" s="365"/>
      <c r="O27" s="366"/>
      <c r="P27" s="367"/>
      <c r="Q27" s="997"/>
      <c r="R27" s="997"/>
      <c r="S27" s="436">
        <f t="shared" si="0"/>
        <v>0</v>
      </c>
      <c r="T27" s="436">
        <f t="shared" si="1"/>
        <v>0</v>
      </c>
      <c r="U27" s="997"/>
      <c r="V27" s="1177"/>
      <c r="W27" s="587"/>
      <c r="X27" s="1178"/>
      <c r="Y27" s="1175"/>
    </row>
    <row r="28" spans="1:25" ht="24.75" customHeight="1">
      <c r="A28" s="946">
        <v>5</v>
      </c>
      <c r="B28" s="914" t="s">
        <v>329</v>
      </c>
      <c r="C28" s="915" t="s">
        <v>163</v>
      </c>
      <c r="D28" s="959">
        <v>134.13</v>
      </c>
      <c r="E28" s="930">
        <f>0.001*14.8</f>
        <v>1.4800000000000001E-2</v>
      </c>
      <c r="F28" s="931"/>
      <c r="G28" s="932"/>
      <c r="H28" s="890">
        <f>0.001*4.98</f>
        <v>4.9800000000000009E-3</v>
      </c>
      <c r="I28" s="891"/>
      <c r="J28" s="892"/>
      <c r="K28" s="308"/>
      <c r="L28" s="157"/>
      <c r="M28" s="239"/>
      <c r="N28" s="433"/>
      <c r="O28" s="431"/>
      <c r="P28" s="429"/>
      <c r="Q28" s="427">
        <f>E29+H29</f>
        <v>5.1376914000000003E-2</v>
      </c>
      <c r="R28" s="916">
        <f>Q28+Q29</f>
        <v>0.41903954010000005</v>
      </c>
      <c r="S28" s="436">
        <f t="shared" si="0"/>
        <v>0.55480533756305228</v>
      </c>
      <c r="T28" s="436">
        <f t="shared" si="1"/>
        <v>74.416039927332193</v>
      </c>
      <c r="U28" s="916">
        <f>D28*R28</f>
        <v>56.205773513613003</v>
      </c>
      <c r="V28" s="1204">
        <f>Q29*D28</f>
        <v>49.314588038793005</v>
      </c>
      <c r="W28" s="587"/>
      <c r="X28" s="1213"/>
      <c r="Y28" s="1214"/>
    </row>
    <row r="29" spans="1:25" ht="33.75" hidden="1" customHeight="1">
      <c r="A29" s="955"/>
      <c r="B29" s="914"/>
      <c r="C29" s="915"/>
      <c r="D29" s="959"/>
      <c r="E29" s="916">
        <f>E28*I$9/1000</f>
        <v>3.6067896000000002E-2</v>
      </c>
      <c r="F29" s="916"/>
      <c r="G29" s="916"/>
      <c r="H29" s="916">
        <f>H28*$P$9/1000</f>
        <v>1.5309018000000002E-2</v>
      </c>
      <c r="I29" s="916"/>
      <c r="J29" s="916"/>
      <c r="K29" s="310" t="s">
        <v>156</v>
      </c>
      <c r="L29" s="182" t="s">
        <v>122</v>
      </c>
      <c r="M29" s="311">
        <v>1</v>
      </c>
      <c r="N29" s="183">
        <f>D28*M29</f>
        <v>134.13</v>
      </c>
      <c r="O29" s="312">
        <v>0.32</v>
      </c>
      <c r="P29" s="184">
        <f>M29*O29*$M$7</f>
        <v>0.36379728000000006</v>
      </c>
      <c r="Q29" s="916">
        <f>SUM(P29:P30)</f>
        <v>0.36766262610000006</v>
      </c>
      <c r="R29" s="916"/>
      <c r="S29" s="436">
        <f t="shared" si="0"/>
        <v>0</v>
      </c>
      <c r="T29" s="436">
        <f t="shared" si="1"/>
        <v>0</v>
      </c>
      <c r="U29" s="916"/>
      <c r="V29" s="1204"/>
      <c r="W29" s="587"/>
      <c r="X29" s="1213"/>
      <c r="Y29" s="1214"/>
    </row>
    <row r="30" spans="1:25" ht="15" hidden="1" customHeight="1">
      <c r="A30" s="947"/>
      <c r="B30" s="914"/>
      <c r="C30" s="915"/>
      <c r="D30" s="959"/>
      <c r="E30" s="916"/>
      <c r="F30" s="916"/>
      <c r="G30" s="916"/>
      <c r="H30" s="916"/>
      <c r="I30" s="916"/>
      <c r="J30" s="916"/>
      <c r="K30" s="386" t="s">
        <v>157</v>
      </c>
      <c r="L30" s="387" t="s">
        <v>122</v>
      </c>
      <c r="M30" s="388">
        <v>4.0000000000000001E-3</v>
      </c>
      <c r="N30" s="389">
        <f>D28*M30</f>
        <v>0.53652</v>
      </c>
      <c r="O30" s="390">
        <v>0.85</v>
      </c>
      <c r="P30" s="391">
        <f t="shared" ref="P30" si="2">M30*O30*$M$7</f>
        <v>3.8653461000000004E-3</v>
      </c>
      <c r="Q30" s="916"/>
      <c r="R30" s="916"/>
      <c r="S30" s="436">
        <f t="shared" si="0"/>
        <v>0</v>
      </c>
      <c r="T30" s="436">
        <f t="shared" si="1"/>
        <v>0</v>
      </c>
      <c r="U30" s="916"/>
      <c r="V30" s="1204"/>
      <c r="W30" s="587"/>
      <c r="X30" s="1213"/>
      <c r="Y30" s="1214"/>
    </row>
    <row r="31" spans="1:25" ht="27.75" customHeight="1">
      <c r="A31" s="946">
        <v>6</v>
      </c>
      <c r="B31" s="914" t="s">
        <v>202</v>
      </c>
      <c r="C31" s="915" t="s">
        <v>163</v>
      </c>
      <c r="D31" s="915">
        <v>758.2</v>
      </c>
      <c r="E31" s="930">
        <f>0.001*14.8</f>
        <v>1.4800000000000001E-2</v>
      </c>
      <c r="F31" s="931"/>
      <c r="G31" s="932"/>
      <c r="H31" s="890">
        <f>0.001*4.98</f>
        <v>4.9800000000000009E-3</v>
      </c>
      <c r="I31" s="891"/>
      <c r="J31" s="892"/>
      <c r="K31" s="308"/>
      <c r="L31" s="157"/>
      <c r="M31" s="239"/>
      <c r="N31" s="433"/>
      <c r="O31" s="431"/>
      <c r="P31" s="429"/>
      <c r="Q31" s="427">
        <f>E32+H32</f>
        <v>5.1376914000000003E-2</v>
      </c>
      <c r="R31" s="916">
        <f>Q31+Q32</f>
        <v>0.41903954010000005</v>
      </c>
      <c r="S31" s="436">
        <f t="shared" si="0"/>
        <v>0.55480533756305228</v>
      </c>
      <c r="T31" s="436">
        <f t="shared" si="1"/>
        <v>420.65340694030624</v>
      </c>
      <c r="U31" s="916">
        <f>D31*R31</f>
        <v>317.71577930382006</v>
      </c>
      <c r="V31" s="1204">
        <f>Q32*D31</f>
        <v>278.76180310902004</v>
      </c>
      <c r="W31" s="587"/>
      <c r="X31" s="1213"/>
      <c r="Y31" s="1214"/>
    </row>
    <row r="32" spans="1:25" ht="33.75" hidden="1" customHeight="1">
      <c r="A32" s="955"/>
      <c r="B32" s="914"/>
      <c r="C32" s="915"/>
      <c r="D32" s="915"/>
      <c r="E32" s="916">
        <f>E31*I$9/1000</f>
        <v>3.6067896000000002E-2</v>
      </c>
      <c r="F32" s="916"/>
      <c r="G32" s="916"/>
      <c r="H32" s="916">
        <f>H31*$P$9/1000</f>
        <v>1.5309018000000002E-2</v>
      </c>
      <c r="I32" s="916"/>
      <c r="J32" s="916"/>
      <c r="K32" s="310" t="s">
        <v>156</v>
      </c>
      <c r="L32" s="182" t="s">
        <v>122</v>
      </c>
      <c r="M32" s="311">
        <v>1</v>
      </c>
      <c r="N32" s="183">
        <f>D31*M32</f>
        <v>758.2</v>
      </c>
      <c r="O32" s="312">
        <v>0.32</v>
      </c>
      <c r="P32" s="184">
        <f>M32*O32*$M$7</f>
        <v>0.36379728000000006</v>
      </c>
      <c r="Q32" s="916">
        <f>SUM(P32:P33)</f>
        <v>0.36766262610000006</v>
      </c>
      <c r="R32" s="916"/>
      <c r="S32" s="436">
        <f t="shared" si="0"/>
        <v>0</v>
      </c>
      <c r="T32" s="436">
        <f t="shared" si="1"/>
        <v>0</v>
      </c>
      <c r="U32" s="916"/>
      <c r="V32" s="1204"/>
      <c r="W32" s="587"/>
      <c r="X32" s="1213"/>
      <c r="Y32" s="1214"/>
    </row>
    <row r="33" spans="1:25" ht="15" hidden="1" customHeight="1">
      <c r="A33" s="947"/>
      <c r="B33" s="914"/>
      <c r="C33" s="915"/>
      <c r="D33" s="915"/>
      <c r="E33" s="916"/>
      <c r="F33" s="916"/>
      <c r="G33" s="916"/>
      <c r="H33" s="916"/>
      <c r="I33" s="916"/>
      <c r="J33" s="916"/>
      <c r="K33" s="386" t="s">
        <v>157</v>
      </c>
      <c r="L33" s="387" t="s">
        <v>122</v>
      </c>
      <c r="M33" s="388">
        <v>4.0000000000000001E-3</v>
      </c>
      <c r="N33" s="389">
        <f>D31*M33</f>
        <v>3.0328000000000004</v>
      </c>
      <c r="O33" s="390">
        <v>0.85</v>
      </c>
      <c r="P33" s="391">
        <f t="shared" ref="P33" si="3">M33*O33*$M$7</f>
        <v>3.8653461000000004E-3</v>
      </c>
      <c r="Q33" s="916"/>
      <c r="R33" s="916"/>
      <c r="S33" s="436">
        <f t="shared" si="0"/>
        <v>0</v>
      </c>
      <c r="T33" s="436">
        <f t="shared" si="1"/>
        <v>0</v>
      </c>
      <c r="U33" s="916"/>
      <c r="V33" s="1204"/>
      <c r="W33" s="587"/>
      <c r="X33" s="1213"/>
      <c r="Y33" s="1214"/>
    </row>
    <row r="34" spans="1:25" ht="24.75" customHeight="1">
      <c r="A34" s="960">
        <v>7</v>
      </c>
      <c r="B34" s="919" t="s">
        <v>166</v>
      </c>
      <c r="C34" s="921" t="s">
        <v>163</v>
      </c>
      <c r="D34" s="910">
        <v>2.2999999999999998</v>
      </c>
      <c r="E34" s="911"/>
      <c r="F34" s="911"/>
      <c r="G34" s="911"/>
      <c r="H34" s="912"/>
      <c r="I34" s="912"/>
      <c r="J34" s="912"/>
      <c r="K34" s="375"/>
      <c r="L34" s="376"/>
      <c r="M34" s="376"/>
      <c r="N34" s="376"/>
      <c r="O34" s="376"/>
      <c r="P34" s="377"/>
      <c r="Q34" s="432"/>
      <c r="R34" s="913">
        <f>Q34+Q35</f>
        <v>1.2773780898876408</v>
      </c>
      <c r="S34" s="436">
        <f t="shared" si="0"/>
        <v>1.6912394047269035</v>
      </c>
      <c r="T34" s="436">
        <f t="shared" si="1"/>
        <v>3.8898506308718779</v>
      </c>
      <c r="U34" s="913">
        <f>D34*R34</f>
        <v>2.9379696067415737</v>
      </c>
      <c r="V34" s="1212">
        <f>Q35*D34</f>
        <v>2.9379696067415737</v>
      </c>
      <c r="W34" s="587"/>
      <c r="X34" s="1210"/>
      <c r="Y34" s="1211"/>
    </row>
    <row r="35" spans="1:25" ht="22.5" hidden="1" customHeight="1">
      <c r="A35" s="962"/>
      <c r="B35" s="920"/>
      <c r="C35" s="922"/>
      <c r="D35" s="910"/>
      <c r="E35" s="911"/>
      <c r="F35" s="911"/>
      <c r="G35" s="911"/>
      <c r="H35" s="912"/>
      <c r="I35" s="912"/>
      <c r="J35" s="912"/>
      <c r="K35" s="380" t="s">
        <v>275</v>
      </c>
      <c r="L35" s="381" t="s">
        <v>122</v>
      </c>
      <c r="M35" s="382">
        <v>1</v>
      </c>
      <c r="N35" s="383">
        <f>D34*M35</f>
        <v>2.2999999999999998</v>
      </c>
      <c r="O35" s="384">
        <f>1 /0.89</f>
        <v>1.1235955056179776</v>
      </c>
      <c r="P35" s="385">
        <f>M35*O35*$M$7</f>
        <v>1.2773780898876408</v>
      </c>
      <c r="Q35" s="432">
        <f>SUM(P35:P35)</f>
        <v>1.2773780898876408</v>
      </c>
      <c r="R35" s="913"/>
      <c r="S35" s="436">
        <f t="shared" si="0"/>
        <v>0</v>
      </c>
      <c r="T35" s="436">
        <f t="shared" si="1"/>
        <v>0</v>
      </c>
      <c r="U35" s="913"/>
      <c r="V35" s="1212"/>
      <c r="W35" s="587"/>
      <c r="X35" s="1210"/>
      <c r="Y35" s="1211"/>
    </row>
    <row r="36" spans="1:25" ht="27" customHeight="1">
      <c r="A36" s="960">
        <v>8</v>
      </c>
      <c r="B36" s="919" t="s">
        <v>165</v>
      </c>
      <c r="C36" s="921" t="s">
        <v>163</v>
      </c>
      <c r="D36" s="967">
        <v>21.7</v>
      </c>
      <c r="E36" s="968">
        <f>0.001*14.8</f>
        <v>1.4800000000000001E-2</v>
      </c>
      <c r="F36" s="969"/>
      <c r="G36" s="970"/>
      <c r="H36" s="971">
        <f>0.001*4.98</f>
        <v>4.9800000000000009E-3</v>
      </c>
      <c r="I36" s="972"/>
      <c r="J36" s="973"/>
      <c r="K36" s="335" t="s">
        <v>170</v>
      </c>
      <c r="L36" s="336"/>
      <c r="M36" s="337"/>
      <c r="N36" s="338"/>
      <c r="O36" s="338"/>
      <c r="P36" s="396"/>
      <c r="Q36" s="435">
        <f>E37+H37</f>
        <v>5.1376914000000003E-2</v>
      </c>
      <c r="R36" s="1069">
        <f>Q36+Q37</f>
        <v>0.41903954010000005</v>
      </c>
      <c r="S36" s="436">
        <f t="shared" si="0"/>
        <v>0.55480533756305228</v>
      </c>
      <c r="T36" s="436">
        <f t="shared" si="1"/>
        <v>12.039275825118233</v>
      </c>
      <c r="U36" s="1069">
        <f>D36*R36</f>
        <v>9.0931580201700015</v>
      </c>
      <c r="V36" s="1209">
        <f>Q37*D36</f>
        <v>7.9782789863700012</v>
      </c>
      <c r="W36" s="587"/>
      <c r="X36" s="1210"/>
      <c r="Y36" s="1211"/>
    </row>
    <row r="37" spans="1:25" ht="33.75" hidden="1" customHeight="1">
      <c r="A37" s="961"/>
      <c r="B37" s="944"/>
      <c r="C37" s="945"/>
      <c r="D37" s="967"/>
      <c r="E37" s="1069">
        <f>E36*I$9/1000</f>
        <v>3.6067896000000002E-2</v>
      </c>
      <c r="F37" s="1069"/>
      <c r="G37" s="1069"/>
      <c r="H37" s="1069">
        <f>H36*$P$9/1000</f>
        <v>1.5309018000000002E-2</v>
      </c>
      <c r="I37" s="1069"/>
      <c r="J37" s="1069"/>
      <c r="K37" s="341" t="s">
        <v>156</v>
      </c>
      <c r="L37" s="342" t="s">
        <v>122</v>
      </c>
      <c r="M37" s="343">
        <v>1</v>
      </c>
      <c r="N37" s="344">
        <f>D36*M37</f>
        <v>21.7</v>
      </c>
      <c r="O37" s="371">
        <v>0.32</v>
      </c>
      <c r="P37" s="346">
        <f>M37*O37*$M$7</f>
        <v>0.36379728000000006</v>
      </c>
      <c r="Q37" s="1069">
        <f>SUM(P37:P38)</f>
        <v>0.36766262610000006</v>
      </c>
      <c r="R37" s="1069"/>
      <c r="S37" s="436">
        <f t="shared" si="0"/>
        <v>0</v>
      </c>
      <c r="T37" s="436">
        <f t="shared" si="1"/>
        <v>0</v>
      </c>
      <c r="U37" s="1069"/>
      <c r="V37" s="1209"/>
      <c r="W37" s="587"/>
      <c r="X37" s="1210"/>
      <c r="Y37" s="1211"/>
    </row>
    <row r="38" spans="1:25" ht="15" hidden="1" customHeight="1">
      <c r="A38" s="962"/>
      <c r="B38" s="920"/>
      <c r="C38" s="922"/>
      <c r="D38" s="967"/>
      <c r="E38" s="1069"/>
      <c r="F38" s="1069"/>
      <c r="G38" s="1069"/>
      <c r="H38" s="1069"/>
      <c r="I38" s="1069"/>
      <c r="J38" s="1069"/>
      <c r="K38" s="372" t="s">
        <v>157</v>
      </c>
      <c r="L38" s="353" t="s">
        <v>122</v>
      </c>
      <c r="M38" s="354">
        <v>4.0000000000000001E-3</v>
      </c>
      <c r="N38" s="355">
        <f>D36*M38</f>
        <v>8.6800000000000002E-2</v>
      </c>
      <c r="O38" s="373">
        <v>0.85</v>
      </c>
      <c r="P38" s="374">
        <f t="shared" ref="P38" si="4">M38*O38*$M$7</f>
        <v>3.8653461000000004E-3</v>
      </c>
      <c r="Q38" s="1069"/>
      <c r="R38" s="1069"/>
      <c r="S38" s="436">
        <f t="shared" si="0"/>
        <v>0</v>
      </c>
      <c r="T38" s="436">
        <f t="shared" si="1"/>
        <v>0</v>
      </c>
      <c r="U38" s="1069"/>
      <c r="V38" s="1209"/>
      <c r="W38" s="587"/>
      <c r="X38" s="1210"/>
      <c r="Y38" s="1211"/>
    </row>
    <row r="39" spans="1:25" ht="24" customHeight="1">
      <c r="A39" s="946">
        <v>9</v>
      </c>
      <c r="B39" s="837" t="s">
        <v>333</v>
      </c>
      <c r="C39" s="839" t="s">
        <v>163</v>
      </c>
      <c r="D39" s="848">
        <v>32.799999999999997</v>
      </c>
      <c r="E39" s="890">
        <v>0.124</v>
      </c>
      <c r="F39" s="891"/>
      <c r="G39" s="892"/>
      <c r="H39" s="952">
        <f>1.4/1000</f>
        <v>1.4E-3</v>
      </c>
      <c r="I39" s="953"/>
      <c r="J39" s="954"/>
      <c r="K39" s="308"/>
      <c r="L39" s="157"/>
      <c r="M39" s="433"/>
      <c r="N39" s="428"/>
      <c r="O39" s="433"/>
      <c r="P39" s="429"/>
      <c r="Q39" s="426">
        <f>E40+H40</f>
        <v>0.30649421999999998</v>
      </c>
      <c r="R39" s="853">
        <f>Q39+Q40</f>
        <v>0.64613308687500015</v>
      </c>
      <c r="S39" s="436">
        <f t="shared" si="0"/>
        <v>0.85547556034639083</v>
      </c>
      <c r="T39" s="436">
        <f t="shared" si="1"/>
        <v>28.059598379361617</v>
      </c>
      <c r="U39" s="853">
        <f>D39*R39</f>
        <v>21.193165249500002</v>
      </c>
      <c r="V39" s="1053">
        <f>Q40*D39</f>
        <v>11.140154833500002</v>
      </c>
      <c r="W39" s="587"/>
      <c r="X39" s="1198"/>
      <c r="Y39" s="1185"/>
    </row>
    <row r="40" spans="1:25" ht="56.25" hidden="1" customHeight="1">
      <c r="A40" s="947"/>
      <c r="B40" s="838"/>
      <c r="C40" s="840"/>
      <c r="D40" s="849"/>
      <c r="E40" s="841">
        <f>E39*I$9/1000</f>
        <v>0.30219047999999998</v>
      </c>
      <c r="F40" s="842"/>
      <c r="G40" s="843"/>
      <c r="H40" s="890">
        <f>H39*$P$9/1000</f>
        <v>4.3037399999999995E-3</v>
      </c>
      <c r="I40" s="891"/>
      <c r="J40" s="892"/>
      <c r="K40" s="307" t="s">
        <v>233</v>
      </c>
      <c r="L40" s="178" t="s">
        <v>122</v>
      </c>
      <c r="M40" s="216">
        <v>1</v>
      </c>
      <c r="N40" s="179">
        <f>D39*M40</f>
        <v>32.799999999999997</v>
      </c>
      <c r="O40" s="177">
        <v>0.29875000000000002</v>
      </c>
      <c r="P40" s="180">
        <f>M40*O40*$M$7</f>
        <v>0.33963886687500011</v>
      </c>
      <c r="Q40" s="430">
        <f>SUM(P40:P40)</f>
        <v>0.33963886687500011</v>
      </c>
      <c r="R40" s="854"/>
      <c r="S40" s="436">
        <f t="shared" si="0"/>
        <v>0</v>
      </c>
      <c r="T40" s="436">
        <f t="shared" si="1"/>
        <v>0</v>
      </c>
      <c r="U40" s="854"/>
      <c r="V40" s="1056"/>
      <c r="W40" s="587"/>
      <c r="X40" s="1198"/>
      <c r="Y40" s="1185"/>
    </row>
    <row r="41" spans="1:25" ht="18.75" customHeight="1">
      <c r="A41" s="1183" t="s">
        <v>344</v>
      </c>
      <c r="B41" s="1183"/>
      <c r="C41" s="1183"/>
      <c r="D41" s="1183"/>
      <c r="E41" s="535"/>
      <c r="F41" s="536"/>
      <c r="G41" s="537"/>
      <c r="H41" s="542"/>
      <c r="I41" s="543"/>
      <c r="J41" s="544"/>
      <c r="K41" s="324"/>
      <c r="L41" s="157"/>
      <c r="M41" s="565"/>
      <c r="N41" s="536"/>
      <c r="O41" s="543"/>
      <c r="P41" s="537"/>
      <c r="Q41" s="538"/>
      <c r="R41" s="538"/>
      <c r="S41" s="547"/>
      <c r="T41" s="547"/>
      <c r="U41" s="538"/>
      <c r="V41" s="549"/>
      <c r="W41" s="585">
        <v>7.0000000000000007E-2</v>
      </c>
      <c r="X41" s="559"/>
      <c r="Y41" s="558"/>
    </row>
    <row r="42" spans="1:25" ht="27.75" customHeight="1">
      <c r="A42" s="988">
        <v>10</v>
      </c>
      <c r="B42" s="934" t="s">
        <v>196</v>
      </c>
      <c r="C42" s="887" t="s">
        <v>164</v>
      </c>
      <c r="D42" s="1017">
        <v>2.2999999999999998</v>
      </c>
      <c r="E42" s="1059">
        <v>3.68</v>
      </c>
      <c r="F42" s="1059"/>
      <c r="G42" s="1059"/>
      <c r="H42" s="1058">
        <v>0</v>
      </c>
      <c r="I42" s="1058"/>
      <c r="J42" s="1058"/>
      <c r="K42" s="325"/>
      <c r="L42" s="326"/>
      <c r="M42" s="326"/>
      <c r="N42" s="326"/>
      <c r="O42" s="326"/>
      <c r="P42" s="327"/>
      <c r="Q42" s="1019">
        <f>E43+H43</f>
        <v>8.9682335999999996</v>
      </c>
      <c r="R42" s="1019">
        <f>Q42+Q43</f>
        <v>8.9682335999999996</v>
      </c>
      <c r="S42" s="547">
        <f>'ծավալաթերթ-նախ․ հայերեն'!T42</f>
        <v>6.2595980910178177</v>
      </c>
      <c r="T42" s="547">
        <f>D42*S42</f>
        <v>14.39707560934098</v>
      </c>
      <c r="U42" s="1019">
        <f>D42*R42</f>
        <v>20.626937279999996</v>
      </c>
      <c r="V42" s="1179"/>
      <c r="W42" s="587"/>
      <c r="X42" s="1181"/>
      <c r="Y42" s="1182"/>
    </row>
    <row r="43" spans="1:25" ht="18" hidden="1" customHeight="1">
      <c r="A43" s="989"/>
      <c r="B43" s="934"/>
      <c r="C43" s="887"/>
      <c r="D43" s="1018"/>
      <c r="E43" s="1059">
        <f>E42*$I$9/1000</f>
        <v>8.9682335999999996</v>
      </c>
      <c r="F43" s="1059"/>
      <c r="G43" s="1059"/>
      <c r="H43" s="1058">
        <f>H42*$P$9/1000</f>
        <v>0</v>
      </c>
      <c r="I43" s="1058"/>
      <c r="J43" s="1058"/>
      <c r="K43" s="331"/>
      <c r="L43" s="332"/>
      <c r="M43" s="332"/>
      <c r="N43" s="332"/>
      <c r="O43" s="332"/>
      <c r="P43" s="333"/>
      <c r="Q43" s="1020"/>
      <c r="R43" s="1020"/>
      <c r="S43" s="547">
        <f t="shared" ref="S43:S49" si="5">$U$10*R43</f>
        <v>0</v>
      </c>
      <c r="T43" s="547">
        <f t="shared" ref="T43:T49" si="6">D43*S43</f>
        <v>0</v>
      </c>
      <c r="U43" s="1020"/>
      <c r="V43" s="1180"/>
      <c r="W43" s="587"/>
      <c r="X43" s="1181"/>
      <c r="Y43" s="1182"/>
    </row>
    <row r="44" spans="1:25" ht="26.25" customHeight="1">
      <c r="A44" s="988">
        <v>11</v>
      </c>
      <c r="B44" s="1168" t="s">
        <v>345</v>
      </c>
      <c r="C44" s="1170" t="s">
        <v>200</v>
      </c>
      <c r="D44" s="996">
        <v>2.2999999999999998</v>
      </c>
      <c r="E44" s="998">
        <v>0.4</v>
      </c>
      <c r="F44" s="999"/>
      <c r="G44" s="1000"/>
      <c r="H44" s="998">
        <v>0.5</v>
      </c>
      <c r="I44" s="999"/>
      <c r="J44" s="1000"/>
      <c r="K44" s="358"/>
      <c r="L44" s="359"/>
      <c r="M44" s="360"/>
      <c r="N44" s="360"/>
      <c r="O44" s="361"/>
      <c r="P44" s="362"/>
      <c r="Q44" s="996">
        <f>E45+H45</f>
        <v>2.5118580000000001</v>
      </c>
      <c r="R44" s="996">
        <f>Q44+Q45</f>
        <v>2.5118580000000001</v>
      </c>
      <c r="S44" s="547">
        <f>'ծավալաթերթ-նախ․ հայերեն'!T44</f>
        <v>2.0972880201863822</v>
      </c>
      <c r="T44" s="547">
        <f t="shared" si="6"/>
        <v>4.8237624464286784</v>
      </c>
      <c r="U44" s="996">
        <f>D44*R44</f>
        <v>5.7772733999999994</v>
      </c>
      <c r="V44" s="1176"/>
      <c r="W44" s="587"/>
      <c r="X44" s="1178"/>
      <c r="Y44" s="1175"/>
    </row>
    <row r="45" spans="1:25" ht="27" hidden="1" customHeight="1">
      <c r="A45" s="989"/>
      <c r="B45" s="1169"/>
      <c r="C45" s="1170"/>
      <c r="D45" s="997"/>
      <c r="E45" s="1010">
        <f>E44*$I$9/1000</f>
        <v>0.97480800000000001</v>
      </c>
      <c r="F45" s="1011"/>
      <c r="G45" s="1012"/>
      <c r="H45" s="1059">
        <f>H44*$P$9/1000</f>
        <v>1.53705</v>
      </c>
      <c r="I45" s="1059"/>
      <c r="J45" s="1059"/>
      <c r="K45" s="363"/>
      <c r="L45" s="364"/>
      <c r="M45" s="365"/>
      <c r="N45" s="365"/>
      <c r="O45" s="366"/>
      <c r="P45" s="367"/>
      <c r="Q45" s="997"/>
      <c r="R45" s="997"/>
      <c r="S45" s="547">
        <f t="shared" si="5"/>
        <v>0</v>
      </c>
      <c r="T45" s="547">
        <f t="shared" si="6"/>
        <v>0</v>
      </c>
      <c r="U45" s="997"/>
      <c r="V45" s="1177"/>
      <c r="W45" s="587"/>
      <c r="X45" s="1178"/>
      <c r="Y45" s="1175"/>
    </row>
    <row r="46" spans="1:25" ht="27" customHeight="1">
      <c r="A46" s="960">
        <v>12</v>
      </c>
      <c r="B46" s="935" t="s">
        <v>180</v>
      </c>
      <c r="C46" s="938" t="s">
        <v>164</v>
      </c>
      <c r="D46" s="1165">
        <v>1.64</v>
      </c>
      <c r="E46" s="971">
        <v>2.78</v>
      </c>
      <c r="F46" s="972"/>
      <c r="G46" s="973"/>
      <c r="H46" s="971">
        <v>0.34</v>
      </c>
      <c r="I46" s="972"/>
      <c r="J46" s="973"/>
      <c r="K46" s="335"/>
      <c r="L46" s="336"/>
      <c r="M46" s="337"/>
      <c r="N46" s="338"/>
      <c r="O46" s="338"/>
      <c r="P46" s="396"/>
      <c r="Q46" s="339">
        <f>E47+H47</f>
        <v>7.8201095999999986</v>
      </c>
      <c r="R46" s="1007">
        <f>Q46+Q47</f>
        <v>46.09219452174375</v>
      </c>
      <c r="S46" s="547">
        <f>'ծավալաթերթ-նախ․ հայերեն'!T46</f>
        <v>46.247714301896103</v>
      </c>
      <c r="T46" s="547">
        <f t="shared" si="6"/>
        <v>75.846251455109609</v>
      </c>
      <c r="U46" s="1007">
        <f>D46*R46</f>
        <v>75.59119901565974</v>
      </c>
      <c r="V46" s="1171">
        <f>D46*Q47</f>
        <v>62.766219271659757</v>
      </c>
      <c r="W46" s="587"/>
      <c r="X46" s="1174"/>
      <c r="Y46" s="1175"/>
    </row>
    <row r="47" spans="1:25" ht="12" hidden="1" customHeight="1">
      <c r="A47" s="961"/>
      <c r="B47" s="936"/>
      <c r="C47" s="939"/>
      <c r="D47" s="1166"/>
      <c r="E47" s="1060">
        <f>E46*$I$9/1000</f>
        <v>6.774915599999999</v>
      </c>
      <c r="F47" s="1061"/>
      <c r="G47" s="1062"/>
      <c r="H47" s="1060">
        <f>H46*$P$9/1000</f>
        <v>1.045194</v>
      </c>
      <c r="I47" s="1061"/>
      <c r="J47" s="1062"/>
      <c r="K47" s="341" t="s">
        <v>150</v>
      </c>
      <c r="L47" s="342" t="s">
        <v>151</v>
      </c>
      <c r="M47" s="343">
        <v>1.02</v>
      </c>
      <c r="N47" s="344">
        <f>D46*M47</f>
        <v>1.6727999999999998</v>
      </c>
      <c r="O47" s="345">
        <v>27.56</v>
      </c>
      <c r="P47" s="346">
        <f>M47*O47*$M$7</f>
        <v>31.958681554800005</v>
      </c>
      <c r="Q47" s="1007">
        <f>SUM(P47:P49)</f>
        <v>38.272084921743755</v>
      </c>
      <c r="R47" s="1008"/>
      <c r="S47" s="547">
        <f t="shared" si="5"/>
        <v>0</v>
      </c>
      <c r="T47" s="547">
        <f t="shared" si="6"/>
        <v>0</v>
      </c>
      <c r="U47" s="1008"/>
      <c r="V47" s="1172"/>
      <c r="W47" s="587"/>
      <c r="X47" s="1174"/>
      <c r="Y47" s="1175"/>
    </row>
    <row r="48" spans="1:25" ht="13.5" hidden="1" customHeight="1">
      <c r="A48" s="961"/>
      <c r="B48" s="936"/>
      <c r="C48" s="939"/>
      <c r="D48" s="1166"/>
      <c r="E48" s="1063"/>
      <c r="F48" s="1064"/>
      <c r="G48" s="1065"/>
      <c r="H48" s="1063"/>
      <c r="I48" s="1064"/>
      <c r="J48" s="1065"/>
      <c r="K48" s="347" t="s">
        <v>152</v>
      </c>
      <c r="L48" s="348" t="s">
        <v>153</v>
      </c>
      <c r="M48" s="349">
        <v>1.17</v>
      </c>
      <c r="N48" s="350">
        <f>D46*M48</f>
        <v>1.9187999999999998</v>
      </c>
      <c r="O48" s="345">
        <v>3.5</v>
      </c>
      <c r="P48" s="351">
        <f>M48*O48*$M$7</f>
        <v>4.6554683175000005</v>
      </c>
      <c r="Q48" s="1008"/>
      <c r="R48" s="1008"/>
      <c r="S48" s="547">
        <f t="shared" si="5"/>
        <v>0</v>
      </c>
      <c r="T48" s="547">
        <f t="shared" si="6"/>
        <v>0</v>
      </c>
      <c r="U48" s="1008"/>
      <c r="V48" s="1172"/>
      <c r="W48" s="587"/>
      <c r="X48" s="1174"/>
      <c r="Y48" s="1175"/>
    </row>
    <row r="49" spans="1:25" ht="25.5" hidden="1" customHeight="1">
      <c r="A49" s="962"/>
      <c r="B49" s="937"/>
      <c r="C49" s="940"/>
      <c r="D49" s="1167"/>
      <c r="E49" s="1066"/>
      <c r="F49" s="1067"/>
      <c r="G49" s="1068"/>
      <c r="H49" s="1066"/>
      <c r="I49" s="1067"/>
      <c r="J49" s="1068"/>
      <c r="K49" s="352" t="s">
        <v>154</v>
      </c>
      <c r="L49" s="353" t="s">
        <v>151</v>
      </c>
      <c r="M49" s="354">
        <v>1.2500000000000001E-2</v>
      </c>
      <c r="N49" s="355">
        <f>D46*M49</f>
        <v>2.0500000000000001E-2</v>
      </c>
      <c r="O49" s="560">
        <v>116.667</v>
      </c>
      <c r="P49" s="357">
        <f>M49*O49*$M$7</f>
        <v>1.6579350494437504</v>
      </c>
      <c r="Q49" s="1009"/>
      <c r="R49" s="1009"/>
      <c r="S49" s="547">
        <f t="shared" si="5"/>
        <v>0</v>
      </c>
      <c r="T49" s="547">
        <f t="shared" si="6"/>
        <v>0</v>
      </c>
      <c r="U49" s="1009"/>
      <c r="V49" s="1173"/>
      <c r="W49" s="587"/>
      <c r="X49" s="1174"/>
      <c r="Y49" s="1175"/>
    </row>
    <row r="50" spans="1:25" ht="27.75" customHeight="1">
      <c r="A50" s="946">
        <v>13</v>
      </c>
      <c r="B50" s="858" t="s">
        <v>203</v>
      </c>
      <c r="C50" s="839" t="s">
        <v>163</v>
      </c>
      <c r="D50" s="1206">
        <v>136</v>
      </c>
      <c r="E50" s="930">
        <f>0.001*14.8</f>
        <v>1.4800000000000001E-2</v>
      </c>
      <c r="F50" s="931"/>
      <c r="G50" s="932"/>
      <c r="H50" s="1049">
        <f>0.001*4.98</f>
        <v>4.9800000000000009E-3</v>
      </c>
      <c r="I50" s="1050"/>
      <c r="J50" s="1051"/>
      <c r="K50" s="308"/>
      <c r="L50" s="157"/>
      <c r="M50" s="239"/>
      <c r="N50" s="433"/>
      <c r="O50" s="433"/>
      <c r="P50" s="429"/>
      <c r="Q50" s="427">
        <f>E51+H51</f>
        <v>5.1376914000000003E-2</v>
      </c>
      <c r="R50" s="916">
        <f>Q50+Q51</f>
        <v>0.62898240292200014</v>
      </c>
      <c r="S50" s="436">
        <f>'ծավալաթերթ-նախ․ հայերեն'!T48</f>
        <v>0.8327681781320283</v>
      </c>
      <c r="T50" s="436">
        <f t="shared" si="1"/>
        <v>113.25647222595585</v>
      </c>
      <c r="U50" s="916">
        <f>D50*R50</f>
        <v>85.541606797392021</v>
      </c>
      <c r="V50" s="1204">
        <f>Q51*D50</f>
        <v>78.554346493392018</v>
      </c>
      <c r="W50" s="587"/>
      <c r="X50" s="1205"/>
      <c r="Y50" s="1185"/>
    </row>
    <row r="51" spans="1:25" ht="33.75" hidden="1" customHeight="1">
      <c r="A51" s="955"/>
      <c r="B51" s="859"/>
      <c r="C51" s="924"/>
      <c r="D51" s="1207"/>
      <c r="E51" s="916">
        <f>E50*I$9/1000</f>
        <v>3.6067896000000002E-2</v>
      </c>
      <c r="F51" s="916"/>
      <c r="G51" s="916"/>
      <c r="H51" s="916">
        <f>H50*$P$9/1000</f>
        <v>1.5309018000000002E-2</v>
      </c>
      <c r="I51" s="916"/>
      <c r="J51" s="916"/>
      <c r="K51" s="310" t="s">
        <v>204</v>
      </c>
      <c r="L51" s="182" t="s">
        <v>122</v>
      </c>
      <c r="M51" s="311">
        <v>1</v>
      </c>
      <c r="N51" s="183">
        <f>D50*M51</f>
        <v>136</v>
      </c>
      <c r="O51" s="312">
        <v>0.5</v>
      </c>
      <c r="P51" s="184">
        <f>M51*O51*$M$7</f>
        <v>0.56843325000000011</v>
      </c>
      <c r="Q51" s="916">
        <f>SUM(P51:P53)</f>
        <v>0.57760548892200014</v>
      </c>
      <c r="R51" s="916"/>
      <c r="S51" s="436">
        <f t="shared" si="0"/>
        <v>0</v>
      </c>
      <c r="T51" s="436">
        <f t="shared" si="1"/>
        <v>0</v>
      </c>
      <c r="U51" s="916"/>
      <c r="V51" s="1204"/>
      <c r="W51" s="587"/>
      <c r="X51" s="1205"/>
      <c r="Y51" s="1185"/>
    </row>
    <row r="52" spans="1:25" ht="15" hidden="1" customHeight="1">
      <c r="A52" s="955"/>
      <c r="B52" s="859"/>
      <c r="C52" s="924"/>
      <c r="D52" s="1207"/>
      <c r="E52" s="916"/>
      <c r="F52" s="916"/>
      <c r="G52" s="916"/>
      <c r="H52" s="916"/>
      <c r="I52" s="916"/>
      <c r="J52" s="916"/>
      <c r="K52" s="386" t="s">
        <v>157</v>
      </c>
      <c r="L52" s="387" t="s">
        <v>122</v>
      </c>
      <c r="M52" s="388">
        <v>4.0000000000000001E-3</v>
      </c>
      <c r="N52" s="323">
        <f>D50*M52</f>
        <v>0.54400000000000004</v>
      </c>
      <c r="O52" s="390">
        <v>0.85</v>
      </c>
      <c r="P52" s="391">
        <f t="shared" ref="P52:P53" si="7">M52*O52*$M$7</f>
        <v>3.8653461000000004E-3</v>
      </c>
      <c r="Q52" s="916"/>
      <c r="R52" s="916"/>
      <c r="S52" s="436">
        <f t="shared" si="0"/>
        <v>0</v>
      </c>
      <c r="T52" s="436">
        <f t="shared" si="1"/>
        <v>0</v>
      </c>
      <c r="U52" s="916"/>
      <c r="V52" s="1204"/>
      <c r="W52" s="587"/>
      <c r="X52" s="1205"/>
      <c r="Y52" s="1185"/>
    </row>
    <row r="53" spans="1:25" ht="22.5" hidden="1" customHeight="1">
      <c r="A53" s="947"/>
      <c r="B53" s="860"/>
      <c r="C53" s="840"/>
      <c r="D53" s="1208"/>
      <c r="E53" s="916"/>
      <c r="F53" s="916"/>
      <c r="G53" s="916"/>
      <c r="H53" s="916"/>
      <c r="I53" s="916"/>
      <c r="J53" s="916"/>
      <c r="K53" s="392" t="s">
        <v>205</v>
      </c>
      <c r="L53" s="185" t="s">
        <v>122</v>
      </c>
      <c r="M53" s="313">
        <v>4.0000000000000001E-3</v>
      </c>
      <c r="N53" s="187">
        <f>D50*M53</f>
        <v>0.54400000000000004</v>
      </c>
      <c r="O53" s="390">
        <v>1.167</v>
      </c>
      <c r="P53" s="393">
        <f t="shared" si="7"/>
        <v>5.3068928220000016E-3</v>
      </c>
      <c r="Q53" s="916"/>
      <c r="R53" s="916"/>
      <c r="S53" s="436">
        <f t="shared" si="0"/>
        <v>0</v>
      </c>
      <c r="T53" s="436">
        <f t="shared" si="1"/>
        <v>0</v>
      </c>
      <c r="U53" s="916"/>
      <c r="V53" s="1204"/>
      <c r="W53" s="588"/>
      <c r="X53" s="1205"/>
      <c r="Y53" s="1185"/>
    </row>
    <row r="54" spans="1:25">
      <c r="A54" s="236"/>
      <c r="B54" s="1183" t="s">
        <v>175</v>
      </c>
      <c r="C54" s="1183"/>
      <c r="D54" s="1183"/>
      <c r="E54" s="1183"/>
      <c r="F54" s="1183"/>
      <c r="G54" s="1183"/>
      <c r="H54" s="1183"/>
      <c r="I54" s="1183"/>
      <c r="J54" s="1183"/>
      <c r="K54" s="1183"/>
      <c r="L54" s="1183"/>
      <c r="M54" s="1183"/>
      <c r="N54" s="1183"/>
      <c r="O54" s="1183"/>
      <c r="P54" s="1183"/>
      <c r="Q54" s="1183"/>
      <c r="R54" s="1183"/>
      <c r="S54" s="1225"/>
      <c r="T54" s="436"/>
      <c r="U54" s="400"/>
      <c r="V54" s="510"/>
      <c r="W54" s="585">
        <v>0.46400000000000002</v>
      </c>
      <c r="X54" s="525"/>
      <c r="Y54" s="526"/>
    </row>
    <row r="55" spans="1:25" ht="26.25" customHeight="1">
      <c r="A55" s="1115">
        <v>14</v>
      </c>
      <c r="B55" s="888" t="s">
        <v>279</v>
      </c>
      <c r="C55" s="839" t="s">
        <v>159</v>
      </c>
      <c r="D55" s="1117">
        <v>13</v>
      </c>
      <c r="E55" s="802">
        <v>0.31</v>
      </c>
      <c r="F55" s="802"/>
      <c r="G55" s="802"/>
      <c r="H55" s="802">
        <v>0.2</v>
      </c>
      <c r="I55" s="802"/>
      <c r="J55" s="802"/>
      <c r="K55" s="813"/>
      <c r="L55" s="814"/>
      <c r="M55" s="814"/>
      <c r="N55" s="814"/>
      <c r="O55" s="814"/>
      <c r="P55" s="815"/>
      <c r="Q55" s="503">
        <f>E56+H56</f>
        <v>1.3702961999999999</v>
      </c>
      <c r="R55" s="802">
        <f>Q55+Q56</f>
        <v>8.1005458800000003</v>
      </c>
      <c r="S55" s="436">
        <f t="shared" si="0"/>
        <v>10.725064489918745</v>
      </c>
      <c r="T55" s="436">
        <f t="shared" si="1"/>
        <v>139.42583836894369</v>
      </c>
      <c r="U55" s="802">
        <f>D55*R55</f>
        <v>105.30709644000001</v>
      </c>
      <c r="V55" s="1203">
        <f>D55*Q56</f>
        <v>87.493245840000014</v>
      </c>
      <c r="W55" s="1230"/>
      <c r="X55" s="1197"/>
      <c r="Y55" s="1185"/>
    </row>
    <row r="56" spans="1:25" ht="21" hidden="1" customHeight="1">
      <c r="A56" s="1115"/>
      <c r="B56" s="889"/>
      <c r="C56" s="840"/>
      <c r="D56" s="1117"/>
      <c r="E56" s="804">
        <f>E55*$I$9/1000</f>
        <v>0.75547619999999993</v>
      </c>
      <c r="F56" s="804"/>
      <c r="G56" s="804"/>
      <c r="H56" s="805">
        <f>H55*$P$9/1000</f>
        <v>0.61482000000000003</v>
      </c>
      <c r="I56" s="805"/>
      <c r="J56" s="805"/>
      <c r="K56" s="504" t="s">
        <v>237</v>
      </c>
      <c r="L56" s="505" t="s">
        <v>115</v>
      </c>
      <c r="M56" s="503">
        <v>1</v>
      </c>
      <c r="N56" s="506">
        <f>D55*M56</f>
        <v>13</v>
      </c>
      <c r="O56" s="507">
        <v>5.92</v>
      </c>
      <c r="P56" s="508">
        <f>M56*O56*$M$7</f>
        <v>6.7302496800000009</v>
      </c>
      <c r="Q56" s="503">
        <f>SUM(P56:P56)</f>
        <v>6.7302496800000009</v>
      </c>
      <c r="R56" s="802"/>
      <c r="S56" s="436">
        <f t="shared" si="0"/>
        <v>0</v>
      </c>
      <c r="T56" s="436">
        <f t="shared" si="1"/>
        <v>0</v>
      </c>
      <c r="U56" s="802"/>
      <c r="V56" s="1203"/>
      <c r="W56" s="1231"/>
      <c r="X56" s="1197"/>
      <c r="Y56" s="1185"/>
    </row>
    <row r="57" spans="1:25" ht="24" customHeight="1">
      <c r="A57" s="946">
        <v>15</v>
      </c>
      <c r="B57" s="888" t="s">
        <v>193</v>
      </c>
      <c r="C57" s="839" t="s">
        <v>159</v>
      </c>
      <c r="D57" s="848">
        <v>126</v>
      </c>
      <c r="E57" s="841">
        <v>0.27</v>
      </c>
      <c r="F57" s="842"/>
      <c r="G57" s="843"/>
      <c r="H57" s="841">
        <v>0.17</v>
      </c>
      <c r="I57" s="842"/>
      <c r="J57" s="843"/>
      <c r="K57" s="394"/>
      <c r="L57" s="157"/>
      <c r="M57" s="433"/>
      <c r="N57" s="433"/>
      <c r="O57" s="395"/>
      <c r="P57" s="434"/>
      <c r="Q57" s="426">
        <f>E58+H58</f>
        <v>1.1805924000000001</v>
      </c>
      <c r="R57" s="853">
        <f>Q57+Q58</f>
        <v>3.5339060550000005</v>
      </c>
      <c r="S57" s="436">
        <f t="shared" si="0"/>
        <v>4.6788662026798304</v>
      </c>
      <c r="T57" s="436">
        <f t="shared" si="1"/>
        <v>589.53714153765861</v>
      </c>
      <c r="U57" s="853">
        <f>D57*R57</f>
        <v>445.27216293000009</v>
      </c>
      <c r="V57" s="1201">
        <f>D57*Q58</f>
        <v>296.51752053000007</v>
      </c>
      <c r="W57" s="1231"/>
      <c r="X57" s="1197"/>
      <c r="Y57" s="1185"/>
    </row>
    <row r="58" spans="1:25" ht="22.5" hidden="1" customHeight="1">
      <c r="A58" s="947"/>
      <c r="B58" s="889"/>
      <c r="C58" s="840"/>
      <c r="D58" s="849"/>
      <c r="E58" s="841">
        <f>E57*$I$9/1000</f>
        <v>0.65799540000000001</v>
      </c>
      <c r="F58" s="842"/>
      <c r="G58" s="843"/>
      <c r="H58" s="841">
        <f>H57*$P$9/1000</f>
        <v>0.52259699999999998</v>
      </c>
      <c r="I58" s="842"/>
      <c r="J58" s="843"/>
      <c r="K58" s="324" t="s">
        <v>190</v>
      </c>
      <c r="L58" s="178" t="s">
        <v>115</v>
      </c>
      <c r="M58" s="179">
        <v>1</v>
      </c>
      <c r="N58" s="181">
        <f>D57*M58</f>
        <v>126</v>
      </c>
      <c r="O58" s="177">
        <v>2.0699999999999998</v>
      </c>
      <c r="P58" s="180">
        <f>M58*O58*$M$7</f>
        <v>2.3533136550000004</v>
      </c>
      <c r="Q58" s="430">
        <f>SUM(P58:P58)</f>
        <v>2.3533136550000004</v>
      </c>
      <c r="R58" s="854"/>
      <c r="S58" s="436">
        <f t="shared" si="0"/>
        <v>0</v>
      </c>
      <c r="T58" s="436">
        <f t="shared" si="1"/>
        <v>0</v>
      </c>
      <c r="U58" s="854"/>
      <c r="V58" s="1202"/>
      <c r="W58" s="1231"/>
      <c r="X58" s="1197"/>
      <c r="Y58" s="1185"/>
    </row>
    <row r="59" spans="1:25" ht="24" customHeight="1">
      <c r="A59" s="946">
        <v>16</v>
      </c>
      <c r="B59" s="888" t="s">
        <v>191</v>
      </c>
      <c r="C59" s="839" t="s">
        <v>159</v>
      </c>
      <c r="D59" s="848">
        <v>115</v>
      </c>
      <c r="E59" s="841">
        <v>0.25</v>
      </c>
      <c r="F59" s="842"/>
      <c r="G59" s="843"/>
      <c r="H59" s="841">
        <v>0.16</v>
      </c>
      <c r="I59" s="842"/>
      <c r="J59" s="843"/>
      <c r="K59" s="394"/>
      <c r="L59" s="157"/>
      <c r="M59" s="433"/>
      <c r="N59" s="433"/>
      <c r="O59" s="395"/>
      <c r="P59" s="434"/>
      <c r="Q59" s="426">
        <f>E60+H60</f>
        <v>1.101111</v>
      </c>
      <c r="R59" s="853">
        <f>Q59+Q60</f>
        <v>2.8746227400000004</v>
      </c>
      <c r="S59" s="436">
        <f t="shared" si="0"/>
        <v>3.8059798348660085</v>
      </c>
      <c r="T59" s="436">
        <f t="shared" si="1"/>
        <v>437.68768100959096</v>
      </c>
      <c r="U59" s="853">
        <f>D59*R59</f>
        <v>330.58161510000002</v>
      </c>
      <c r="V59" s="1201">
        <f>D59*Q60</f>
        <v>203.95385010000004</v>
      </c>
      <c r="W59" s="1231"/>
      <c r="X59" s="1197"/>
      <c r="Y59" s="1185"/>
    </row>
    <row r="60" spans="1:25" ht="22.5" hidden="1" customHeight="1">
      <c r="A60" s="947"/>
      <c r="B60" s="889"/>
      <c r="C60" s="840"/>
      <c r="D60" s="849"/>
      <c r="E60" s="841">
        <f>E59*$I$9/1000</f>
        <v>0.60925499999999999</v>
      </c>
      <c r="F60" s="842"/>
      <c r="G60" s="843"/>
      <c r="H60" s="841">
        <f>H59*$P$9/1000</f>
        <v>0.49185600000000002</v>
      </c>
      <c r="I60" s="842"/>
      <c r="J60" s="843"/>
      <c r="K60" s="324" t="s">
        <v>172</v>
      </c>
      <c r="L60" s="178" t="s">
        <v>115</v>
      </c>
      <c r="M60" s="179">
        <v>1</v>
      </c>
      <c r="N60" s="181">
        <f>D59*M60</f>
        <v>115</v>
      </c>
      <c r="O60" s="177">
        <v>1.56</v>
      </c>
      <c r="P60" s="180">
        <f>M60*O60*$M$7</f>
        <v>1.7735117400000004</v>
      </c>
      <c r="Q60" s="430">
        <f>SUM(P60:P60)</f>
        <v>1.7735117400000004</v>
      </c>
      <c r="R60" s="854"/>
      <c r="S60" s="436">
        <f t="shared" si="0"/>
        <v>0</v>
      </c>
      <c r="T60" s="436">
        <f t="shared" si="1"/>
        <v>0</v>
      </c>
      <c r="U60" s="854"/>
      <c r="V60" s="1202"/>
      <c r="W60" s="1231"/>
      <c r="X60" s="1197"/>
      <c r="Y60" s="1185"/>
    </row>
    <row r="61" spans="1:25" ht="21" customHeight="1">
      <c r="A61" s="946">
        <v>17</v>
      </c>
      <c r="B61" s="923" t="s">
        <v>185</v>
      </c>
      <c r="C61" s="839" t="s">
        <v>160</v>
      </c>
      <c r="D61" s="853">
        <v>89.24</v>
      </c>
      <c r="E61" s="890">
        <f>4.1/100</f>
        <v>4.0999999999999995E-2</v>
      </c>
      <c r="F61" s="891"/>
      <c r="G61" s="892"/>
      <c r="H61" s="890">
        <f>0.4/100</f>
        <v>4.0000000000000001E-3</v>
      </c>
      <c r="I61" s="891"/>
      <c r="J61" s="892"/>
      <c r="K61" s="240"/>
      <c r="L61" s="157"/>
      <c r="M61" s="433"/>
      <c r="N61" s="433"/>
      <c r="O61" s="433"/>
      <c r="P61" s="429"/>
      <c r="Q61" s="426">
        <f>E62+H62</f>
        <v>0.11221421999999999</v>
      </c>
      <c r="R61" s="853">
        <f>Q61+Q62</f>
        <v>0.20951314993333331</v>
      </c>
      <c r="S61" s="436">
        <f t="shared" si="0"/>
        <v>0.27739390379466805</v>
      </c>
      <c r="T61" s="436">
        <f t="shared" si="1"/>
        <v>24.754631974636176</v>
      </c>
      <c r="U61" s="853">
        <f>D61*R61</f>
        <v>18.696953500050665</v>
      </c>
      <c r="V61" s="842">
        <f>Q62*D61</f>
        <v>8.6829565072506654</v>
      </c>
      <c r="W61" s="1231"/>
      <c r="X61" s="1199"/>
      <c r="Y61" s="1185"/>
    </row>
    <row r="62" spans="1:25" ht="15" hidden="1" customHeight="1">
      <c r="A62" s="955"/>
      <c r="B62" s="923"/>
      <c r="C62" s="924"/>
      <c r="D62" s="949"/>
      <c r="E62" s="1052">
        <f>E61*I$9/1000</f>
        <v>9.9917819999999991E-2</v>
      </c>
      <c r="F62" s="1053"/>
      <c r="G62" s="1054"/>
      <c r="H62" s="1052">
        <f>H61*$P$9/1000</f>
        <v>1.2296400000000001E-2</v>
      </c>
      <c r="I62" s="1053"/>
      <c r="J62" s="1054"/>
      <c r="K62" s="303" t="s">
        <v>125</v>
      </c>
      <c r="L62" s="182" t="s">
        <v>122</v>
      </c>
      <c r="M62" s="188">
        <v>0.03</v>
      </c>
      <c r="N62" s="217">
        <f>D61*M62</f>
        <v>2.6771999999999996</v>
      </c>
      <c r="O62" s="218">
        <f>0.542*2</f>
        <v>1.0840000000000001</v>
      </c>
      <c r="P62" s="174">
        <f>M62*O62*$M$7</f>
        <v>3.6970898580000008E-2</v>
      </c>
      <c r="Q62" s="853">
        <f>SUM(P62:P63)</f>
        <v>9.7298929933333334E-2</v>
      </c>
      <c r="R62" s="949"/>
      <c r="S62" s="436">
        <f t="shared" si="0"/>
        <v>0</v>
      </c>
      <c r="T62" s="436">
        <f t="shared" si="1"/>
        <v>0</v>
      </c>
      <c r="U62" s="949"/>
      <c r="V62" s="842"/>
      <c r="W62" s="1231"/>
      <c r="X62" s="1199"/>
      <c r="Y62" s="1185"/>
    </row>
    <row r="63" spans="1:25" ht="22.5" hidden="1" customHeight="1">
      <c r="A63" s="947"/>
      <c r="B63" s="923"/>
      <c r="C63" s="840"/>
      <c r="D63" s="854"/>
      <c r="E63" s="1055"/>
      <c r="F63" s="1056"/>
      <c r="G63" s="1057"/>
      <c r="H63" s="1055"/>
      <c r="I63" s="1056"/>
      <c r="J63" s="1057"/>
      <c r="K63" s="304" t="s">
        <v>186</v>
      </c>
      <c r="L63" s="185" t="s">
        <v>122</v>
      </c>
      <c r="M63" s="186">
        <f>17.2/100</f>
        <v>0.17199999999999999</v>
      </c>
      <c r="N63" s="187">
        <f>D61*M63</f>
        <v>15.349279999999998</v>
      </c>
      <c r="O63" s="222">
        <f>0.833/2.7</f>
        <v>0.30851851851851847</v>
      </c>
      <c r="P63" s="219">
        <f>M63*O63*$M$7</f>
        <v>6.0328031353333332E-2</v>
      </c>
      <c r="Q63" s="854"/>
      <c r="R63" s="854"/>
      <c r="S63" s="436">
        <f t="shared" si="0"/>
        <v>0</v>
      </c>
      <c r="T63" s="436">
        <f t="shared" si="1"/>
        <v>0</v>
      </c>
      <c r="U63" s="854"/>
      <c r="V63" s="842"/>
      <c r="W63" s="1231"/>
      <c r="X63" s="1199"/>
      <c r="Y63" s="1185"/>
    </row>
    <row r="64" spans="1:25" ht="26.25" customHeight="1">
      <c r="A64" s="844">
        <v>18</v>
      </c>
      <c r="B64" s="925" t="s">
        <v>171</v>
      </c>
      <c r="C64" s="927" t="s">
        <v>177</v>
      </c>
      <c r="D64" s="848">
        <v>89.24</v>
      </c>
      <c r="E64" s="890">
        <f>21.4/100</f>
        <v>0.214</v>
      </c>
      <c r="F64" s="891"/>
      <c r="G64" s="892"/>
      <c r="H64" s="952">
        <f>0.03/100</f>
        <v>2.9999999999999997E-4</v>
      </c>
      <c r="I64" s="953"/>
      <c r="J64" s="954"/>
      <c r="K64" s="240"/>
      <c r="L64" s="157"/>
      <c r="M64" s="433"/>
      <c r="N64" s="433"/>
      <c r="O64" s="433"/>
      <c r="P64" s="429"/>
      <c r="Q64" s="426">
        <f>E65+H65</f>
        <v>0.52244451000000003</v>
      </c>
      <c r="R64" s="853">
        <f>Q64+Q65</f>
        <v>0.91040020312500014</v>
      </c>
      <c r="S64" s="436">
        <f t="shared" si="0"/>
        <v>1.2053633217803281</v>
      </c>
      <c r="T64" s="436">
        <f t="shared" si="1"/>
        <v>107.56662283567647</v>
      </c>
      <c r="U64" s="853">
        <f>D64*R64</f>
        <v>81.244114126875004</v>
      </c>
      <c r="V64" s="842">
        <f>Q65*D64</f>
        <v>34.621166054475005</v>
      </c>
      <c r="W64" s="1231"/>
      <c r="X64" s="1199"/>
      <c r="Y64" s="1200"/>
    </row>
    <row r="65" spans="1:25" ht="15" hidden="1" customHeight="1">
      <c r="A65" s="845"/>
      <c r="B65" s="926"/>
      <c r="C65" s="928"/>
      <c r="D65" s="849"/>
      <c r="E65" s="841">
        <f>E64*I$9/1000</f>
        <v>0.52152228</v>
      </c>
      <c r="F65" s="842"/>
      <c r="G65" s="843"/>
      <c r="H65" s="952">
        <f>H64*$P$9/1000</f>
        <v>9.222299999999999E-4</v>
      </c>
      <c r="I65" s="953"/>
      <c r="J65" s="954"/>
      <c r="K65" s="215" t="s">
        <v>126</v>
      </c>
      <c r="L65" s="178" t="s">
        <v>122</v>
      </c>
      <c r="M65" s="177">
        <f>27.3/100</f>
        <v>0.27300000000000002</v>
      </c>
      <c r="N65" s="217">
        <f>D64*M65</f>
        <v>24.36252</v>
      </c>
      <c r="O65" s="177">
        <v>1.25</v>
      </c>
      <c r="P65" s="180">
        <f>M65*O65*$M$7</f>
        <v>0.38795569312500011</v>
      </c>
      <c r="Q65" s="430">
        <f>SUM(P65:P65)</f>
        <v>0.38795569312500011</v>
      </c>
      <c r="R65" s="854"/>
      <c r="S65" s="436">
        <f t="shared" si="0"/>
        <v>0</v>
      </c>
      <c r="T65" s="436">
        <f t="shared" si="1"/>
        <v>0</v>
      </c>
      <c r="U65" s="854"/>
      <c r="V65" s="842"/>
      <c r="W65" s="1231"/>
      <c r="X65" s="1199"/>
      <c r="Y65" s="1200"/>
    </row>
    <row r="66" spans="1:25" ht="30" customHeight="1">
      <c r="A66" s="844">
        <v>19</v>
      </c>
      <c r="B66" s="837" t="s">
        <v>322</v>
      </c>
      <c r="C66" s="839" t="s">
        <v>163</v>
      </c>
      <c r="D66" s="848">
        <v>3</v>
      </c>
      <c r="E66" s="850">
        <f>0.001*190</f>
        <v>0.19</v>
      </c>
      <c r="F66" s="851"/>
      <c r="G66" s="852"/>
      <c r="H66" s="850">
        <f>0.001*162</f>
        <v>0.16200000000000001</v>
      </c>
      <c r="I66" s="851"/>
      <c r="J66" s="852"/>
      <c r="K66" s="272"/>
      <c r="L66" s="157"/>
      <c r="M66" s="433"/>
      <c r="N66" s="433"/>
      <c r="O66" s="433"/>
      <c r="P66" s="429"/>
      <c r="Q66" s="426">
        <f>E67+H67</f>
        <v>0.96103800000000006</v>
      </c>
      <c r="R66" s="853">
        <f>Q66+Q67</f>
        <v>2.3821211250000003</v>
      </c>
      <c r="S66" s="436">
        <f t="shared" si="0"/>
        <v>3.1539112384390067</v>
      </c>
      <c r="T66" s="436">
        <f t="shared" si="1"/>
        <v>9.4617337153170205</v>
      </c>
      <c r="U66" s="853">
        <f>D66*R66</f>
        <v>7.1463633750000009</v>
      </c>
      <c r="V66" s="1053">
        <f>Q67*D66</f>
        <v>4.2632493750000009</v>
      </c>
      <c r="W66" s="1231"/>
      <c r="X66" s="1198"/>
      <c r="Y66" s="1185"/>
    </row>
    <row r="67" spans="1:25" ht="33.75" hidden="1" customHeight="1">
      <c r="A67" s="845"/>
      <c r="B67" s="838"/>
      <c r="C67" s="840"/>
      <c r="D67" s="849"/>
      <c r="E67" s="841">
        <f>E66*I$9/1000</f>
        <v>0.4630338</v>
      </c>
      <c r="F67" s="842"/>
      <c r="G67" s="843"/>
      <c r="H67" s="841">
        <f>H66*$P$9/1000</f>
        <v>0.49800420000000001</v>
      </c>
      <c r="I67" s="842"/>
      <c r="J67" s="843"/>
      <c r="K67" s="215" t="s">
        <v>239</v>
      </c>
      <c r="L67" s="178" t="s">
        <v>122</v>
      </c>
      <c r="M67" s="216">
        <v>1</v>
      </c>
      <c r="N67" s="181">
        <f>D66*M67</f>
        <v>3</v>
      </c>
      <c r="O67" s="177">
        <v>1.25</v>
      </c>
      <c r="P67" s="180">
        <f>M67*O67*$M$7</f>
        <v>1.4210831250000002</v>
      </c>
      <c r="Q67" s="426">
        <f>SUM(P67:P67)</f>
        <v>1.4210831250000002</v>
      </c>
      <c r="R67" s="854"/>
      <c r="S67" s="436">
        <f t="shared" si="0"/>
        <v>0</v>
      </c>
      <c r="T67" s="436">
        <f t="shared" si="1"/>
        <v>0</v>
      </c>
      <c r="U67" s="854"/>
      <c r="V67" s="1056"/>
      <c r="W67" s="1231"/>
      <c r="X67" s="1198"/>
      <c r="Y67" s="1185"/>
    </row>
    <row r="68" spans="1:25" ht="27" customHeight="1">
      <c r="A68" s="844">
        <v>20</v>
      </c>
      <c r="B68" s="837" t="s">
        <v>322</v>
      </c>
      <c r="C68" s="839" t="s">
        <v>163</v>
      </c>
      <c r="D68" s="848">
        <v>0.3</v>
      </c>
      <c r="E68" s="850">
        <f>0.001*190</f>
        <v>0.19</v>
      </c>
      <c r="F68" s="851"/>
      <c r="G68" s="852"/>
      <c r="H68" s="850">
        <f>0.001*162</f>
        <v>0.16200000000000001</v>
      </c>
      <c r="I68" s="851"/>
      <c r="J68" s="852"/>
      <c r="K68" s="272"/>
      <c r="L68" s="157"/>
      <c r="M68" s="433"/>
      <c r="N68" s="433"/>
      <c r="O68" s="433"/>
      <c r="P68" s="429"/>
      <c r="Q68" s="426">
        <f>E69+H69</f>
        <v>0.96103800000000006</v>
      </c>
      <c r="R68" s="853">
        <f>Q68+Q69</f>
        <v>2.3821211250000003</v>
      </c>
      <c r="S68" s="436">
        <f t="shared" si="0"/>
        <v>3.1539112384390067</v>
      </c>
      <c r="T68" s="436">
        <f t="shared" si="1"/>
        <v>0.946173371531702</v>
      </c>
      <c r="U68" s="853">
        <f>D68*R68</f>
        <v>0.71463633750000011</v>
      </c>
      <c r="V68" s="1053">
        <f>Q69*D68</f>
        <v>0.42632493750000006</v>
      </c>
      <c r="W68" s="1231"/>
      <c r="X68" s="1198"/>
      <c r="Y68" s="1185"/>
    </row>
    <row r="69" spans="1:25" ht="33.75" hidden="1" customHeight="1">
      <c r="A69" s="845"/>
      <c r="B69" s="838"/>
      <c r="C69" s="840"/>
      <c r="D69" s="849"/>
      <c r="E69" s="841">
        <f>E68*I$9/1000</f>
        <v>0.4630338</v>
      </c>
      <c r="F69" s="842"/>
      <c r="G69" s="843"/>
      <c r="H69" s="841">
        <f>H68*$P$9/1000</f>
        <v>0.49800420000000001</v>
      </c>
      <c r="I69" s="842"/>
      <c r="J69" s="843"/>
      <c r="K69" s="215" t="s">
        <v>240</v>
      </c>
      <c r="L69" s="178" t="s">
        <v>122</v>
      </c>
      <c r="M69" s="216">
        <v>1</v>
      </c>
      <c r="N69" s="181">
        <f>D68*M69</f>
        <v>0.3</v>
      </c>
      <c r="O69" s="177">
        <v>1.25</v>
      </c>
      <c r="P69" s="180">
        <f>M69*O69*$M$7</f>
        <v>1.4210831250000002</v>
      </c>
      <c r="Q69" s="426">
        <f>SUM(P69:P69)</f>
        <v>1.4210831250000002</v>
      </c>
      <c r="R69" s="854"/>
      <c r="S69" s="436">
        <f t="shared" si="0"/>
        <v>0</v>
      </c>
      <c r="T69" s="436">
        <f t="shared" si="1"/>
        <v>0</v>
      </c>
      <c r="U69" s="854"/>
      <c r="V69" s="1056"/>
      <c r="W69" s="1231"/>
      <c r="X69" s="1198"/>
      <c r="Y69" s="1185"/>
    </row>
    <row r="70" spans="1:25" ht="25.5" customHeight="1">
      <c r="A70" s="844">
        <v>21</v>
      </c>
      <c r="B70" s="837" t="s">
        <v>323</v>
      </c>
      <c r="C70" s="839" t="s">
        <v>163</v>
      </c>
      <c r="D70" s="848">
        <v>5</v>
      </c>
      <c r="E70" s="850">
        <f>0.001*190</f>
        <v>0.19</v>
      </c>
      <c r="F70" s="851"/>
      <c r="G70" s="852"/>
      <c r="H70" s="850">
        <f>0.001*162</f>
        <v>0.16200000000000001</v>
      </c>
      <c r="I70" s="851"/>
      <c r="J70" s="852"/>
      <c r="K70" s="272"/>
      <c r="L70" s="157"/>
      <c r="M70" s="433"/>
      <c r="N70" s="433"/>
      <c r="O70" s="433"/>
      <c r="P70" s="429"/>
      <c r="Q70" s="426">
        <f>E71+H71</f>
        <v>0.96103800000000006</v>
      </c>
      <c r="R70" s="853">
        <f>Q70+Q71</f>
        <v>2.3821211250000003</v>
      </c>
      <c r="S70" s="436">
        <f t="shared" si="0"/>
        <v>3.1539112384390067</v>
      </c>
      <c r="T70" s="436">
        <f t="shared" si="1"/>
        <v>15.769556192195033</v>
      </c>
      <c r="U70" s="853">
        <f>D70*R70</f>
        <v>11.910605625000002</v>
      </c>
      <c r="V70" s="1053">
        <f>Q71*D70</f>
        <v>7.1054156250000009</v>
      </c>
      <c r="W70" s="1231"/>
      <c r="X70" s="1198"/>
      <c r="Y70" s="1185"/>
    </row>
    <row r="71" spans="1:25" ht="45.75" hidden="1" customHeight="1">
      <c r="A71" s="845"/>
      <c r="B71" s="838"/>
      <c r="C71" s="840"/>
      <c r="D71" s="849"/>
      <c r="E71" s="841">
        <f>E70*I$9/1000</f>
        <v>0.4630338</v>
      </c>
      <c r="F71" s="842"/>
      <c r="G71" s="843"/>
      <c r="H71" s="841">
        <f>H70*$P$9/1000</f>
        <v>0.49800420000000001</v>
      </c>
      <c r="I71" s="842"/>
      <c r="J71" s="843"/>
      <c r="K71" s="215" t="s">
        <v>243</v>
      </c>
      <c r="L71" s="178" t="s">
        <v>122</v>
      </c>
      <c r="M71" s="216">
        <v>1</v>
      </c>
      <c r="N71" s="181">
        <f>D70*M71</f>
        <v>5</v>
      </c>
      <c r="O71" s="177">
        <v>1.25</v>
      </c>
      <c r="P71" s="180">
        <f>M71*O71*$M$7</f>
        <v>1.4210831250000002</v>
      </c>
      <c r="Q71" s="426">
        <f>SUM(P71:P71)</f>
        <v>1.4210831250000002</v>
      </c>
      <c r="R71" s="854"/>
      <c r="S71" s="436">
        <f t="shared" si="0"/>
        <v>0</v>
      </c>
      <c r="T71" s="436">
        <f t="shared" si="1"/>
        <v>0</v>
      </c>
      <c r="U71" s="854"/>
      <c r="V71" s="1056"/>
      <c r="W71" s="1231"/>
      <c r="X71" s="1198"/>
      <c r="Y71" s="1185"/>
    </row>
    <row r="72" spans="1:25" ht="26.25" customHeight="1">
      <c r="A72" s="844">
        <v>22</v>
      </c>
      <c r="B72" s="837" t="s">
        <v>323</v>
      </c>
      <c r="C72" s="839" t="s">
        <v>163</v>
      </c>
      <c r="D72" s="848">
        <v>3</v>
      </c>
      <c r="E72" s="850">
        <f>0.001*190</f>
        <v>0.19</v>
      </c>
      <c r="F72" s="851"/>
      <c r="G72" s="852"/>
      <c r="H72" s="850">
        <f>0.001*162</f>
        <v>0.16200000000000001</v>
      </c>
      <c r="I72" s="851"/>
      <c r="J72" s="852"/>
      <c r="K72" s="272"/>
      <c r="L72" s="157"/>
      <c r="M72" s="433"/>
      <c r="N72" s="433"/>
      <c r="O72" s="433"/>
      <c r="P72" s="429"/>
      <c r="Q72" s="426">
        <f>E73+H73</f>
        <v>0.96103800000000006</v>
      </c>
      <c r="R72" s="853">
        <f>Q72+Q73</f>
        <v>2.3821211250000003</v>
      </c>
      <c r="S72" s="436">
        <f t="shared" si="0"/>
        <v>3.1539112384390067</v>
      </c>
      <c r="T72" s="436">
        <f t="shared" si="1"/>
        <v>9.4617337153170205</v>
      </c>
      <c r="U72" s="853">
        <f>D72*R72</f>
        <v>7.1463633750000009</v>
      </c>
      <c r="V72" s="1053">
        <f>Q73*D72</f>
        <v>4.2632493750000009</v>
      </c>
      <c r="W72" s="1231"/>
      <c r="X72" s="1198"/>
      <c r="Y72" s="1185"/>
    </row>
    <row r="73" spans="1:25" ht="45.75" hidden="1" customHeight="1">
      <c r="A73" s="845"/>
      <c r="B73" s="838"/>
      <c r="C73" s="840"/>
      <c r="D73" s="849"/>
      <c r="E73" s="841">
        <f>E72*I$9/1000</f>
        <v>0.4630338</v>
      </c>
      <c r="F73" s="842"/>
      <c r="G73" s="843"/>
      <c r="H73" s="841">
        <f>H72*$P$9/1000</f>
        <v>0.49800420000000001</v>
      </c>
      <c r="I73" s="842"/>
      <c r="J73" s="843"/>
      <c r="K73" s="215" t="s">
        <v>242</v>
      </c>
      <c r="L73" s="178" t="s">
        <v>122</v>
      </c>
      <c r="M73" s="216">
        <v>1</v>
      </c>
      <c r="N73" s="181">
        <f>D72*M73</f>
        <v>3</v>
      </c>
      <c r="O73" s="177">
        <v>1.25</v>
      </c>
      <c r="P73" s="180">
        <f>M73*O73*$M$7</f>
        <v>1.4210831250000002</v>
      </c>
      <c r="Q73" s="426">
        <f>SUM(P73:P73)</f>
        <v>1.4210831250000002</v>
      </c>
      <c r="R73" s="854"/>
      <c r="S73" s="436">
        <f t="shared" si="0"/>
        <v>0</v>
      </c>
      <c r="T73" s="436">
        <f t="shared" si="1"/>
        <v>0</v>
      </c>
      <c r="U73" s="854"/>
      <c r="V73" s="1056"/>
      <c r="W73" s="1231"/>
      <c r="X73" s="1198"/>
      <c r="Y73" s="1185"/>
    </row>
    <row r="74" spans="1:25" ht="24.75" customHeight="1">
      <c r="A74" s="844">
        <v>23</v>
      </c>
      <c r="B74" s="837" t="s">
        <v>324</v>
      </c>
      <c r="C74" s="839" t="s">
        <v>163</v>
      </c>
      <c r="D74" s="848">
        <v>0.9</v>
      </c>
      <c r="E74" s="850">
        <f>0.001*190</f>
        <v>0.19</v>
      </c>
      <c r="F74" s="851"/>
      <c r="G74" s="852"/>
      <c r="H74" s="850">
        <f>0.001*162</f>
        <v>0.16200000000000001</v>
      </c>
      <c r="I74" s="851"/>
      <c r="J74" s="852"/>
      <c r="K74" s="272"/>
      <c r="L74" s="157"/>
      <c r="M74" s="433"/>
      <c r="N74" s="433"/>
      <c r="O74" s="433"/>
      <c r="P74" s="429"/>
      <c r="Q74" s="426">
        <f>E75+H75</f>
        <v>0.96103800000000006</v>
      </c>
      <c r="R74" s="853">
        <f>Q74+Q75</f>
        <v>2.3821211250000003</v>
      </c>
      <c r="S74" s="436">
        <f t="shared" si="0"/>
        <v>3.1539112384390067</v>
      </c>
      <c r="T74" s="436">
        <f t="shared" si="1"/>
        <v>2.8385201145951062</v>
      </c>
      <c r="U74" s="853">
        <f>D74*R74</f>
        <v>2.1439090125000004</v>
      </c>
      <c r="V74" s="1053">
        <f>Q75*D74</f>
        <v>1.2789748125000002</v>
      </c>
      <c r="W74" s="1231"/>
      <c r="X74" s="1198"/>
      <c r="Y74" s="1185"/>
    </row>
    <row r="75" spans="1:25" ht="33.75" hidden="1" customHeight="1">
      <c r="A75" s="845"/>
      <c r="B75" s="838"/>
      <c r="C75" s="840"/>
      <c r="D75" s="849"/>
      <c r="E75" s="841">
        <f>E74*I$9/1000</f>
        <v>0.4630338</v>
      </c>
      <c r="F75" s="842"/>
      <c r="G75" s="843"/>
      <c r="H75" s="841">
        <f>H74*$P$9/1000</f>
        <v>0.49800420000000001</v>
      </c>
      <c r="I75" s="842"/>
      <c r="J75" s="843"/>
      <c r="K75" s="215" t="s">
        <v>244</v>
      </c>
      <c r="L75" s="178" t="s">
        <v>122</v>
      </c>
      <c r="M75" s="216">
        <v>1</v>
      </c>
      <c r="N75" s="181">
        <f>D74*M75</f>
        <v>0.9</v>
      </c>
      <c r="O75" s="177">
        <v>1.25</v>
      </c>
      <c r="P75" s="180">
        <f>M75*O75*$M$7</f>
        <v>1.4210831250000002</v>
      </c>
      <c r="Q75" s="426">
        <f>SUM(P75:P75)</f>
        <v>1.4210831250000002</v>
      </c>
      <c r="R75" s="854"/>
      <c r="S75" s="436">
        <f t="shared" si="0"/>
        <v>0</v>
      </c>
      <c r="T75" s="436">
        <f t="shared" si="1"/>
        <v>0</v>
      </c>
      <c r="U75" s="854"/>
      <c r="V75" s="1056"/>
      <c r="W75" s="1231"/>
      <c r="X75" s="1198"/>
      <c r="Y75" s="1185"/>
    </row>
    <row r="76" spans="1:25" ht="21" customHeight="1">
      <c r="A76" s="946">
        <v>24</v>
      </c>
      <c r="B76" s="888" t="s">
        <v>161</v>
      </c>
      <c r="C76" s="839" t="s">
        <v>159</v>
      </c>
      <c r="D76" s="848">
        <f>D55+D57+D59</f>
        <v>254</v>
      </c>
      <c r="E76" s="890">
        <f>0.001*5</f>
        <v>5.0000000000000001E-3</v>
      </c>
      <c r="F76" s="891"/>
      <c r="G76" s="892"/>
      <c r="H76" s="841">
        <f>0.001*20</f>
        <v>0.02</v>
      </c>
      <c r="I76" s="842"/>
      <c r="J76" s="843"/>
      <c r="K76" s="272"/>
      <c r="L76" s="157"/>
      <c r="M76" s="433"/>
      <c r="N76" s="433"/>
      <c r="O76" s="433"/>
      <c r="P76" s="429"/>
      <c r="Q76" s="426">
        <f>E77+H77</f>
        <v>7.3667099999999999E-2</v>
      </c>
      <c r="R76" s="853">
        <f>Q76+Q77</f>
        <v>0.103971413424</v>
      </c>
      <c r="S76" s="436">
        <f t="shared" si="0"/>
        <v>0.1376574036613448</v>
      </c>
      <c r="T76" s="436">
        <f t="shared" si="1"/>
        <v>34.964980529981581</v>
      </c>
      <c r="U76" s="853">
        <f>D76*R76</f>
        <v>26.408739009695999</v>
      </c>
      <c r="V76" s="1053">
        <f>Q77*D76</f>
        <v>7.6972956096960008</v>
      </c>
      <c r="W76" s="1231"/>
      <c r="X76" s="1197"/>
      <c r="Y76" s="1185"/>
    </row>
    <row r="77" spans="1:25" ht="15" hidden="1" customHeight="1">
      <c r="A77" s="947"/>
      <c r="B77" s="889"/>
      <c r="C77" s="840"/>
      <c r="D77" s="849"/>
      <c r="E77" s="890">
        <f>E76*I$9/1000</f>
        <v>1.2185100000000001E-2</v>
      </c>
      <c r="F77" s="891"/>
      <c r="G77" s="892"/>
      <c r="H77" s="890">
        <f>H76*$P$9/1000</f>
        <v>6.1482000000000002E-2</v>
      </c>
      <c r="I77" s="891"/>
      <c r="J77" s="892"/>
      <c r="K77" s="215" t="s">
        <v>82</v>
      </c>
      <c r="L77" s="178" t="s">
        <v>124</v>
      </c>
      <c r="M77" s="179">
        <v>1E-3</v>
      </c>
      <c r="N77" s="181">
        <f>D76*M77</f>
        <v>0.254</v>
      </c>
      <c r="O77" s="177">
        <v>26.655999999999999</v>
      </c>
      <c r="P77" s="180">
        <f>M77*O77*$M$7</f>
        <v>3.0304313424000005E-2</v>
      </c>
      <c r="Q77" s="430">
        <f>P77</f>
        <v>3.0304313424000005E-2</v>
      </c>
      <c r="R77" s="854"/>
      <c r="S77" s="436">
        <f t="shared" si="0"/>
        <v>0</v>
      </c>
      <c r="T77" s="436">
        <f t="shared" si="1"/>
        <v>0</v>
      </c>
      <c r="U77" s="854"/>
      <c r="V77" s="1056"/>
      <c r="W77" s="1231"/>
      <c r="X77" s="1197"/>
      <c r="Y77" s="1185"/>
    </row>
    <row r="78" spans="1:25" ht="22.5" customHeight="1">
      <c r="A78" s="904">
        <v>25</v>
      </c>
      <c r="B78" s="858" t="s">
        <v>285</v>
      </c>
      <c r="C78" s="839" t="s">
        <v>162</v>
      </c>
      <c r="D78" s="855">
        <v>1</v>
      </c>
      <c r="E78" s="864">
        <v>1.48</v>
      </c>
      <c r="F78" s="865"/>
      <c r="G78" s="866"/>
      <c r="H78" s="867">
        <v>1.67</v>
      </c>
      <c r="I78" s="868"/>
      <c r="J78" s="869"/>
      <c r="K78" s="485"/>
      <c r="L78" s="486"/>
      <c r="M78" s="487"/>
      <c r="N78" s="488"/>
      <c r="O78" s="488"/>
      <c r="P78" s="489"/>
      <c r="Q78" s="490">
        <f>E79+H79</f>
        <v>8.7405365999999987</v>
      </c>
      <c r="R78" s="870">
        <f>Q78+Q79</f>
        <v>8.7405365999999987</v>
      </c>
      <c r="S78" s="436">
        <f t="shared" si="0"/>
        <v>11.572407600695559</v>
      </c>
      <c r="T78" s="436">
        <f t="shared" si="1"/>
        <v>11.572407600695559</v>
      </c>
      <c r="U78" s="802">
        <f>D78*R78</f>
        <v>8.7405365999999987</v>
      </c>
      <c r="V78" s="491"/>
      <c r="W78" s="1231"/>
      <c r="X78" s="527"/>
      <c r="Y78" s="527"/>
    </row>
    <row r="79" spans="1:25" ht="15" hidden="1" customHeight="1">
      <c r="A79" s="905"/>
      <c r="B79" s="859"/>
      <c r="C79" s="840"/>
      <c r="D79" s="856"/>
      <c r="E79" s="870">
        <f>E78*$I$9/1000</f>
        <v>3.6067895999999999</v>
      </c>
      <c r="F79" s="873"/>
      <c r="G79" s="874"/>
      <c r="H79" s="877">
        <f>H78*$P$9/1000</f>
        <v>5.1337469999999996</v>
      </c>
      <c r="I79" s="878"/>
      <c r="J79" s="879"/>
      <c r="K79" s="215" t="s">
        <v>271</v>
      </c>
      <c r="L79" s="493" t="s">
        <v>121</v>
      </c>
      <c r="M79" s="494">
        <v>0.23</v>
      </c>
      <c r="N79" s="495">
        <f>D78*M79</f>
        <v>0.23</v>
      </c>
      <c r="O79" s="496">
        <v>1.68</v>
      </c>
      <c r="P79" s="497">
        <f>M79*O79*$M$8</f>
        <v>0</v>
      </c>
      <c r="Q79" s="883">
        <f>SUM(P79:P80)</f>
        <v>0</v>
      </c>
      <c r="R79" s="871"/>
      <c r="S79" s="436">
        <f t="shared" si="0"/>
        <v>0</v>
      </c>
      <c r="T79" s="436">
        <f t="shared" si="1"/>
        <v>0</v>
      </c>
      <c r="U79" s="802"/>
      <c r="V79" s="491"/>
      <c r="W79" s="1231"/>
      <c r="X79" s="527"/>
      <c r="Y79" s="527"/>
    </row>
    <row r="80" spans="1:25" ht="15" hidden="1" customHeight="1">
      <c r="A80" s="906"/>
      <c r="B80" s="860"/>
      <c r="C80" s="483"/>
      <c r="D80" s="857"/>
      <c r="E80" s="872"/>
      <c r="F80" s="875"/>
      <c r="G80" s="876"/>
      <c r="H80" s="880"/>
      <c r="I80" s="881"/>
      <c r="J80" s="882"/>
      <c r="K80" s="215" t="s">
        <v>272</v>
      </c>
      <c r="L80" s="498" t="s">
        <v>122</v>
      </c>
      <c r="M80" s="499">
        <v>0.18</v>
      </c>
      <c r="N80" s="500">
        <f>D78*M80</f>
        <v>0.18</v>
      </c>
      <c r="O80" s="501">
        <v>2.2249999999999999E-2</v>
      </c>
      <c r="P80" s="502">
        <f>M80*O80*$M$8</f>
        <v>0</v>
      </c>
      <c r="Q80" s="884"/>
      <c r="R80" s="872"/>
      <c r="S80" s="436">
        <f t="shared" si="0"/>
        <v>0</v>
      </c>
      <c r="T80" s="436">
        <f t="shared" si="1"/>
        <v>0</v>
      </c>
      <c r="U80" s="802"/>
      <c r="V80" s="491"/>
      <c r="W80" s="1232"/>
      <c r="X80" s="527"/>
      <c r="Y80" s="527"/>
    </row>
    <row r="81" spans="1:25" ht="26.25" customHeight="1">
      <c r="A81" s="1155" t="s">
        <v>286</v>
      </c>
      <c r="B81" s="1156"/>
      <c r="C81" s="1156"/>
      <c r="D81" s="1156"/>
      <c r="E81" s="1156"/>
      <c r="F81" s="1156"/>
      <c r="G81" s="1156"/>
      <c r="H81" s="1156"/>
      <c r="I81" s="1156"/>
      <c r="J81" s="1156"/>
      <c r="K81" s="1156"/>
      <c r="L81" s="1156"/>
      <c r="M81" s="1156"/>
      <c r="N81" s="1156"/>
      <c r="O81" s="1156"/>
      <c r="P81" s="1156"/>
      <c r="Q81" s="1156"/>
      <c r="R81" s="1156"/>
      <c r="S81" s="1226"/>
      <c r="T81" s="436"/>
      <c r="U81" s="442"/>
      <c r="V81" s="516">
        <f>+D81</f>
        <v>0</v>
      </c>
      <c r="W81" s="585">
        <v>8.4000000000000005E-2</v>
      </c>
      <c r="X81" s="528"/>
      <c r="Y81" s="528"/>
    </row>
    <row r="82" spans="1:25" ht="24" customHeight="1">
      <c r="A82" s="806">
        <v>26</v>
      </c>
      <c r="B82" s="1193" t="s">
        <v>262</v>
      </c>
      <c r="C82" s="887" t="s">
        <v>164</v>
      </c>
      <c r="D82" s="897">
        <v>5</v>
      </c>
      <c r="E82" s="820">
        <f>0.01*194</f>
        <v>1.94</v>
      </c>
      <c r="F82" s="820"/>
      <c r="G82" s="820"/>
      <c r="H82" s="821">
        <v>0</v>
      </c>
      <c r="I82" s="821"/>
      <c r="J82" s="821"/>
      <c r="K82" s="445"/>
      <c r="L82" s="446"/>
      <c r="M82" s="446"/>
      <c r="N82" s="446"/>
      <c r="O82" s="446"/>
      <c r="P82" s="447"/>
      <c r="Q82" s="899">
        <f>E83+H83</f>
        <v>4.7278187999999997</v>
      </c>
      <c r="R82" s="901">
        <f>Q82+Q83</f>
        <v>4.7278187999999997</v>
      </c>
      <c r="S82" s="436">
        <f t="shared" si="0"/>
        <v>6.2595980910178177</v>
      </c>
      <c r="T82" s="436">
        <f t="shared" si="1"/>
        <v>31.297990455089089</v>
      </c>
      <c r="U82" s="903">
        <f>D82*R82</f>
        <v>23.639094</v>
      </c>
      <c r="V82" s="1195"/>
      <c r="W82" s="1227"/>
      <c r="X82" s="1192"/>
      <c r="Y82" s="1182"/>
    </row>
    <row r="83" spans="1:25" ht="15" hidden="1" customHeight="1">
      <c r="A83" s="807"/>
      <c r="B83" s="1194"/>
      <c r="C83" s="887"/>
      <c r="D83" s="898"/>
      <c r="E83" s="820">
        <f>E82*$I$9/1000</f>
        <v>4.7278187999999997</v>
      </c>
      <c r="F83" s="820"/>
      <c r="G83" s="820"/>
      <c r="H83" s="821">
        <f>H82*$P$9/1000</f>
        <v>0</v>
      </c>
      <c r="I83" s="821"/>
      <c r="J83" s="821"/>
      <c r="K83" s="448"/>
      <c r="L83" s="449"/>
      <c r="M83" s="449"/>
      <c r="N83" s="449"/>
      <c r="O83" s="449"/>
      <c r="P83" s="450"/>
      <c r="Q83" s="900"/>
      <c r="R83" s="902"/>
      <c r="S83" s="436">
        <f t="shared" si="0"/>
        <v>0</v>
      </c>
      <c r="T83" s="436">
        <f t="shared" si="1"/>
        <v>0</v>
      </c>
      <c r="U83" s="903"/>
      <c r="V83" s="1196"/>
      <c r="W83" s="1228"/>
      <c r="X83" s="1192"/>
      <c r="Y83" s="1182"/>
    </row>
    <row r="84" spans="1:25" ht="24.75" customHeight="1">
      <c r="A84" s="806">
        <v>27</v>
      </c>
      <c r="B84" s="1193" t="s">
        <v>263</v>
      </c>
      <c r="C84" s="887" t="s">
        <v>164</v>
      </c>
      <c r="D84" s="897">
        <f>+D82</f>
        <v>5</v>
      </c>
      <c r="E84" s="820">
        <f>0.01*66.4</f>
        <v>0.66400000000000003</v>
      </c>
      <c r="F84" s="820"/>
      <c r="G84" s="820"/>
      <c r="H84" s="933"/>
      <c r="I84" s="933"/>
      <c r="J84" s="933"/>
      <c r="K84" s="451"/>
      <c r="L84" s="452"/>
      <c r="M84" s="453"/>
      <c r="N84" s="453"/>
      <c r="O84" s="454"/>
      <c r="P84" s="455"/>
      <c r="Q84" s="899">
        <f>E85+H85</f>
        <v>1.6181812799999999</v>
      </c>
      <c r="R84" s="901">
        <f>Q84+Q85</f>
        <v>1.6181812799999999</v>
      </c>
      <c r="S84" s="436">
        <f t="shared" si="0"/>
        <v>2.1424603775442428</v>
      </c>
      <c r="T84" s="436">
        <f t="shared" si="1"/>
        <v>10.712301887721214</v>
      </c>
      <c r="U84" s="903">
        <f>D84*R84</f>
        <v>8.0909063999999997</v>
      </c>
      <c r="V84" s="511"/>
      <c r="W84" s="1228"/>
      <c r="X84" s="1192"/>
      <c r="Y84" s="1182"/>
    </row>
    <row r="85" spans="1:25" ht="15" hidden="1" customHeight="1">
      <c r="A85" s="807"/>
      <c r="B85" s="1194"/>
      <c r="C85" s="887"/>
      <c r="D85" s="898"/>
      <c r="E85" s="820">
        <f>E84*$I$9/1000</f>
        <v>1.6181812799999999</v>
      </c>
      <c r="F85" s="820"/>
      <c r="G85" s="820"/>
      <c r="H85" s="929"/>
      <c r="I85" s="929"/>
      <c r="J85" s="929"/>
      <c r="K85" s="448"/>
      <c r="L85" s="457"/>
      <c r="M85" s="458"/>
      <c r="N85" s="458"/>
      <c r="O85" s="449"/>
      <c r="P85" s="459"/>
      <c r="Q85" s="900"/>
      <c r="R85" s="902"/>
      <c r="S85" s="436">
        <f t="shared" si="0"/>
        <v>0</v>
      </c>
      <c r="T85" s="436">
        <f t="shared" si="1"/>
        <v>0</v>
      </c>
      <c r="U85" s="903"/>
      <c r="V85" s="512"/>
      <c r="W85" s="1228"/>
      <c r="X85" s="1192"/>
      <c r="Y85" s="1182"/>
    </row>
    <row r="86" spans="1:25" ht="24.75" customHeight="1">
      <c r="A86" s="1124">
        <v>28</v>
      </c>
      <c r="B86" s="1191" t="s">
        <v>264</v>
      </c>
      <c r="C86" s="1148" t="s">
        <v>163</v>
      </c>
      <c r="D86" s="848">
        <v>22.6</v>
      </c>
      <c r="E86" s="930">
        <f>36.1/1000</f>
        <v>3.61E-2</v>
      </c>
      <c r="F86" s="931"/>
      <c r="G86" s="932"/>
      <c r="H86" s="890">
        <v>5.7000000000000002E-2</v>
      </c>
      <c r="I86" s="891"/>
      <c r="J86" s="892"/>
      <c r="K86" s="461"/>
      <c r="L86" s="462"/>
      <c r="M86" s="433"/>
      <c r="N86" s="433"/>
      <c r="O86" s="463"/>
      <c r="P86" s="464"/>
      <c r="Q86" s="426">
        <f>E87+H87</f>
        <v>0.26320012199999998</v>
      </c>
      <c r="R86" s="1052">
        <f>Q86+Q87+Q88+Q89</f>
        <v>0.82671642438750004</v>
      </c>
      <c r="S86" s="436">
        <f t="shared" si="0"/>
        <v>1.0945666005450698</v>
      </c>
      <c r="T86" s="436">
        <f t="shared" si="1"/>
        <v>24.737205172318578</v>
      </c>
      <c r="U86" s="1133">
        <f>D86*R86</f>
        <v>18.683791191157503</v>
      </c>
      <c r="V86" s="1053">
        <f>D86*P87</f>
        <v>12.539943312088504</v>
      </c>
      <c r="W86" s="1228"/>
      <c r="X86" s="1184"/>
      <c r="Y86" s="1185"/>
    </row>
    <row r="87" spans="1:25" ht="22.5" hidden="1" customHeight="1">
      <c r="A87" s="1125"/>
      <c r="B87" s="1191"/>
      <c r="C87" s="1148"/>
      <c r="D87" s="1131"/>
      <c r="E87" s="1052">
        <f>E86*$I$9/1000</f>
        <v>8.7976421999999999E-2</v>
      </c>
      <c r="F87" s="1053"/>
      <c r="G87" s="1054"/>
      <c r="H87" s="1052">
        <f>H86*$P$9/1000</f>
        <v>0.17522370000000001</v>
      </c>
      <c r="I87" s="1053"/>
      <c r="J87" s="1054"/>
      <c r="K87" s="397" t="s">
        <v>250</v>
      </c>
      <c r="L87" s="465" t="s">
        <v>122</v>
      </c>
      <c r="M87" s="466">
        <v>1</v>
      </c>
      <c r="N87" s="217">
        <f>D86*M87</f>
        <v>22.6</v>
      </c>
      <c r="O87" s="177">
        <v>0.48806500000000003</v>
      </c>
      <c r="P87" s="467">
        <f>M87*O87*$M$7</f>
        <v>0.5548647483225001</v>
      </c>
      <c r="Q87" s="853">
        <f>SUM(P87:P89)</f>
        <v>0.56351630238750006</v>
      </c>
      <c r="R87" s="1132"/>
      <c r="S87" s="436">
        <f t="shared" si="0"/>
        <v>0</v>
      </c>
      <c r="T87" s="436">
        <f t="shared" si="1"/>
        <v>0</v>
      </c>
      <c r="U87" s="1133"/>
      <c r="V87" s="1134"/>
      <c r="W87" s="1228"/>
      <c r="X87" s="1184"/>
      <c r="Y87" s="1185"/>
    </row>
    <row r="88" spans="1:25" ht="15" hidden="1" customHeight="1">
      <c r="A88" s="1125"/>
      <c r="B88" s="1191"/>
      <c r="C88" s="1148"/>
      <c r="D88" s="1131"/>
      <c r="E88" s="1132"/>
      <c r="F88" s="1135"/>
      <c r="G88" s="1136"/>
      <c r="H88" s="1132"/>
      <c r="I88" s="1135"/>
      <c r="J88" s="1136"/>
      <c r="K88" s="398" t="s">
        <v>157</v>
      </c>
      <c r="L88" s="468" t="s">
        <v>122</v>
      </c>
      <c r="M88" s="177">
        <v>4.0000000000000001E-3</v>
      </c>
      <c r="N88" s="181">
        <f>D86*M88</f>
        <v>9.0400000000000008E-2</v>
      </c>
      <c r="O88" s="469">
        <v>0.8</v>
      </c>
      <c r="P88" s="470">
        <f>M88*O88*$M$7</f>
        <v>3.6379728000000009E-3</v>
      </c>
      <c r="Q88" s="949"/>
      <c r="R88" s="1132"/>
      <c r="S88" s="436">
        <f t="shared" si="0"/>
        <v>0</v>
      </c>
      <c r="T88" s="436">
        <f t="shared" si="1"/>
        <v>0</v>
      </c>
      <c r="U88" s="1133"/>
      <c r="V88" s="1134"/>
      <c r="W88" s="1228"/>
      <c r="X88" s="1184"/>
      <c r="Y88" s="1185"/>
    </row>
    <row r="89" spans="1:25" ht="19.5" hidden="1" customHeight="1">
      <c r="A89" s="1126"/>
      <c r="B89" s="1191"/>
      <c r="C89" s="1148"/>
      <c r="D89" s="849"/>
      <c r="E89" s="1055"/>
      <c r="F89" s="1056"/>
      <c r="G89" s="1057"/>
      <c r="H89" s="1055"/>
      <c r="I89" s="1056"/>
      <c r="J89" s="1057"/>
      <c r="K89" s="471" t="s">
        <v>251</v>
      </c>
      <c r="L89" s="468" t="s">
        <v>122</v>
      </c>
      <c r="M89" s="472">
        <v>4.8999999999999998E-3</v>
      </c>
      <c r="N89" s="323">
        <f>D86*M89</f>
        <v>0.11074000000000001</v>
      </c>
      <c r="O89" s="473">
        <v>0.9</v>
      </c>
      <c r="P89" s="474">
        <f>M89*O89*$M$7</f>
        <v>5.0135812650000007E-3</v>
      </c>
      <c r="Q89" s="854"/>
      <c r="R89" s="1055"/>
      <c r="S89" s="436">
        <f t="shared" si="0"/>
        <v>0</v>
      </c>
      <c r="T89" s="436">
        <f t="shared" si="1"/>
        <v>0</v>
      </c>
      <c r="U89" s="1133"/>
      <c r="V89" s="1056"/>
      <c r="W89" s="1228"/>
      <c r="X89" s="1184"/>
      <c r="Y89" s="1185"/>
    </row>
    <row r="90" spans="1:25" ht="31.5" customHeight="1">
      <c r="A90" s="1124">
        <v>29</v>
      </c>
      <c r="B90" s="1186" t="s">
        <v>265</v>
      </c>
      <c r="C90" s="839" t="s">
        <v>159</v>
      </c>
      <c r="D90" s="848">
        <v>3</v>
      </c>
      <c r="E90" s="1137"/>
      <c r="F90" s="1138"/>
      <c r="G90" s="1139"/>
      <c r="H90" s="841"/>
      <c r="I90" s="842"/>
      <c r="J90" s="843"/>
      <c r="K90" s="461"/>
      <c r="L90" s="462"/>
      <c r="M90" s="433"/>
      <c r="N90" s="433"/>
      <c r="O90" s="475"/>
      <c r="P90" s="476"/>
      <c r="Q90" s="477">
        <f>E91+H91</f>
        <v>0</v>
      </c>
      <c r="R90" s="853">
        <f>Q90+Q91</f>
        <v>1.1937098250000002</v>
      </c>
      <c r="S90" s="436">
        <f t="shared" si="0"/>
        <v>1.5804632237172911</v>
      </c>
      <c r="T90" s="436">
        <f t="shared" si="1"/>
        <v>4.7413896711518735</v>
      </c>
      <c r="U90" s="1140">
        <f>D90*R90</f>
        <v>3.5811294750000009</v>
      </c>
      <c r="V90" s="1188">
        <f>D90*P91</f>
        <v>3.5811294750000009</v>
      </c>
      <c r="W90" s="1228"/>
      <c r="X90" s="1184"/>
      <c r="Y90" s="1185"/>
    </row>
    <row r="91" spans="1:25" ht="33.75" hidden="1" customHeight="1">
      <c r="A91" s="1126"/>
      <c r="B91" s="1187"/>
      <c r="C91" s="840"/>
      <c r="D91" s="849"/>
      <c r="E91" s="1144"/>
      <c r="F91" s="1145"/>
      <c r="G91" s="1146"/>
      <c r="H91" s="841"/>
      <c r="I91" s="842"/>
      <c r="J91" s="843"/>
      <c r="K91" s="398" t="s">
        <v>252</v>
      </c>
      <c r="L91" s="468" t="s">
        <v>253</v>
      </c>
      <c r="M91" s="179">
        <v>1</v>
      </c>
      <c r="N91" s="181">
        <f>D90*M91</f>
        <v>3</v>
      </c>
      <c r="O91" s="478">
        <v>1.05</v>
      </c>
      <c r="P91" s="479">
        <f>M91*O91*$M$7</f>
        <v>1.1937098250000002</v>
      </c>
      <c r="Q91" s="426">
        <f>SUM(P91:P91)</f>
        <v>1.1937098250000002</v>
      </c>
      <c r="R91" s="854"/>
      <c r="S91" s="436">
        <f t="shared" si="0"/>
        <v>0</v>
      </c>
      <c r="T91" s="436">
        <f t="shared" si="1"/>
        <v>0</v>
      </c>
      <c r="U91" s="1141"/>
      <c r="V91" s="1189"/>
      <c r="W91" s="1228"/>
      <c r="X91" s="1184"/>
      <c r="Y91" s="1185"/>
    </row>
    <row r="92" spans="1:25" ht="24" customHeight="1">
      <c r="A92" s="1124">
        <v>30</v>
      </c>
      <c r="B92" s="1186" t="s">
        <v>266</v>
      </c>
      <c r="C92" s="1151" t="s">
        <v>162</v>
      </c>
      <c r="D92" s="848">
        <v>16</v>
      </c>
      <c r="E92" s="841">
        <v>0.23</v>
      </c>
      <c r="F92" s="842"/>
      <c r="G92" s="843"/>
      <c r="H92" s="841">
        <v>0.01</v>
      </c>
      <c r="I92" s="842"/>
      <c r="J92" s="843"/>
      <c r="K92" s="480"/>
      <c r="L92" s="462"/>
      <c r="M92" s="433"/>
      <c r="N92" s="433"/>
      <c r="O92" s="433"/>
      <c r="P92" s="429"/>
      <c r="Q92" s="426">
        <f>E93+H93</f>
        <v>0.59125559999999999</v>
      </c>
      <c r="R92" s="1052">
        <f>Q92+Q93</f>
        <v>5.7071548500000011</v>
      </c>
      <c r="S92" s="436">
        <f t="shared" ref="S92:S99" si="8">$U$10*R92</f>
        <v>7.5562319783074363</v>
      </c>
      <c r="T92" s="436">
        <f t="shared" ref="T92:T99" si="9">D92*S92</f>
        <v>120.89971165291898</v>
      </c>
      <c r="U92" s="1133">
        <f>D92*R92</f>
        <v>91.314477600000018</v>
      </c>
      <c r="V92" s="1053">
        <f>D92*P93</f>
        <v>81.854388000000014</v>
      </c>
      <c r="W92" s="1228"/>
      <c r="X92" s="1184"/>
      <c r="Y92" s="1190"/>
    </row>
    <row r="93" spans="1:25" ht="22.5" hidden="1" customHeight="1">
      <c r="A93" s="1126"/>
      <c r="B93" s="1187"/>
      <c r="C93" s="1152"/>
      <c r="D93" s="849"/>
      <c r="E93" s="1055">
        <f>E92*$I$9/1000</f>
        <v>0.56051459999999997</v>
      </c>
      <c r="F93" s="1056"/>
      <c r="G93" s="1057"/>
      <c r="H93" s="1055">
        <f>H92*$P$9/1000</f>
        <v>3.0741000000000001E-2</v>
      </c>
      <c r="I93" s="1056"/>
      <c r="J93" s="1057"/>
      <c r="K93" s="481" t="s">
        <v>257</v>
      </c>
      <c r="L93" s="468" t="s">
        <v>138</v>
      </c>
      <c r="M93" s="179">
        <v>1</v>
      </c>
      <c r="N93" s="181">
        <f>D92*M93</f>
        <v>16</v>
      </c>
      <c r="O93" s="216">
        <v>4.5</v>
      </c>
      <c r="P93" s="180">
        <f>M93*O93*$M$7</f>
        <v>5.1158992500000009</v>
      </c>
      <c r="Q93" s="430">
        <f>SUM(P93:P93)</f>
        <v>5.1158992500000009</v>
      </c>
      <c r="R93" s="1055"/>
      <c r="S93" s="436">
        <f t="shared" si="8"/>
        <v>0</v>
      </c>
      <c r="T93" s="436">
        <f t="shared" si="9"/>
        <v>0</v>
      </c>
      <c r="U93" s="1133"/>
      <c r="V93" s="1056"/>
      <c r="W93" s="1228"/>
      <c r="X93" s="1184"/>
      <c r="Y93" s="1190"/>
    </row>
    <row r="94" spans="1:25" ht="21.75" customHeight="1">
      <c r="A94" s="1124">
        <v>31</v>
      </c>
      <c r="B94" s="1186" t="s">
        <v>267</v>
      </c>
      <c r="C94" s="839" t="s">
        <v>159</v>
      </c>
      <c r="D94" s="848">
        <v>0.8</v>
      </c>
      <c r="E94" s="1137">
        <v>0.13</v>
      </c>
      <c r="F94" s="1138"/>
      <c r="G94" s="1139"/>
      <c r="H94" s="890">
        <v>1.7000000000000001E-2</v>
      </c>
      <c r="I94" s="891"/>
      <c r="J94" s="892"/>
      <c r="K94" s="461"/>
      <c r="L94" s="462"/>
      <c r="M94" s="433"/>
      <c r="N94" s="433"/>
      <c r="O94" s="475"/>
      <c r="P94" s="476"/>
      <c r="Q94" s="426">
        <f>E95+H95</f>
        <v>0.36907230000000008</v>
      </c>
      <c r="R94" s="1052">
        <f>Q94+Q95</f>
        <v>1.5809719890000002</v>
      </c>
      <c r="S94" s="436">
        <f t="shared" si="8"/>
        <v>2.093195543851436</v>
      </c>
      <c r="T94" s="436">
        <f t="shared" si="9"/>
        <v>1.6745564350811488</v>
      </c>
      <c r="U94" s="1133">
        <f>D94*R94</f>
        <v>1.2647775912000003</v>
      </c>
      <c r="V94" s="1053">
        <f>Q95*D94</f>
        <v>0.96951975120000022</v>
      </c>
      <c r="W94" s="1228"/>
      <c r="X94" s="1184"/>
      <c r="Y94" s="1185"/>
    </row>
    <row r="95" spans="1:25" ht="15" hidden="1" customHeight="1">
      <c r="A95" s="1126"/>
      <c r="B95" s="1187"/>
      <c r="C95" s="840"/>
      <c r="D95" s="849"/>
      <c r="E95" s="1144">
        <f>E94*$I$9/1000</f>
        <v>0.31681260000000006</v>
      </c>
      <c r="F95" s="1145"/>
      <c r="G95" s="1146"/>
      <c r="H95" s="841">
        <f>H94*$P$9/1000</f>
        <v>5.2259699999999999E-2</v>
      </c>
      <c r="I95" s="842"/>
      <c r="J95" s="843"/>
      <c r="K95" s="482" t="s">
        <v>210</v>
      </c>
      <c r="L95" s="468" t="s">
        <v>115</v>
      </c>
      <c r="M95" s="179">
        <v>1</v>
      </c>
      <c r="N95" s="181">
        <f>D94*M95</f>
        <v>0.8</v>
      </c>
      <c r="O95" s="478">
        <v>1.0660000000000001</v>
      </c>
      <c r="P95" s="479">
        <f>M95*O95*$M$7</f>
        <v>1.2118996890000002</v>
      </c>
      <c r="Q95" s="426">
        <f>SUM(P95:P95)</f>
        <v>1.2118996890000002</v>
      </c>
      <c r="R95" s="1055"/>
      <c r="S95" s="436">
        <f t="shared" si="8"/>
        <v>0</v>
      </c>
      <c r="T95" s="436">
        <f t="shared" si="9"/>
        <v>0</v>
      </c>
      <c r="U95" s="1133"/>
      <c r="V95" s="1056"/>
      <c r="W95" s="1228"/>
      <c r="X95" s="1184"/>
      <c r="Y95" s="1185"/>
    </row>
    <row r="96" spans="1:25" ht="24" customHeight="1">
      <c r="A96" s="1124">
        <v>32</v>
      </c>
      <c r="B96" s="1186" t="s">
        <v>268</v>
      </c>
      <c r="C96" s="1151" t="s">
        <v>162</v>
      </c>
      <c r="D96" s="1142">
        <v>6</v>
      </c>
      <c r="E96" s="1137">
        <v>0.46</v>
      </c>
      <c r="F96" s="1138"/>
      <c r="G96" s="1139"/>
      <c r="H96" s="841">
        <v>7.0000000000000007E-2</v>
      </c>
      <c r="I96" s="842"/>
      <c r="J96" s="843"/>
      <c r="K96" s="461"/>
      <c r="L96" s="462"/>
      <c r="M96" s="433"/>
      <c r="N96" s="433"/>
      <c r="O96" s="475"/>
      <c r="P96" s="476"/>
      <c r="Q96" s="426">
        <f>E97+H97</f>
        <v>1.3362162</v>
      </c>
      <c r="R96" s="853">
        <f>Q96+Q97</f>
        <v>4.6410871155000013</v>
      </c>
      <c r="S96" s="436">
        <f t="shared" si="8"/>
        <v>6.1447659644720733</v>
      </c>
      <c r="T96" s="436">
        <f t="shared" si="9"/>
        <v>36.868595786832444</v>
      </c>
      <c r="U96" s="1140">
        <f>D96*R96</f>
        <v>27.846522693000008</v>
      </c>
      <c r="V96" s="1188">
        <f>Q97*D96</f>
        <v>19.829225493000006</v>
      </c>
      <c r="W96" s="1228"/>
      <c r="X96" s="1184"/>
      <c r="Y96" s="1190"/>
    </row>
    <row r="97" spans="1:25" ht="15" hidden="1" customHeight="1">
      <c r="A97" s="1126"/>
      <c r="B97" s="1187"/>
      <c r="C97" s="1152"/>
      <c r="D97" s="1143"/>
      <c r="E97" s="1144">
        <f>E96*$I$9/1000</f>
        <v>1.1210291999999999</v>
      </c>
      <c r="F97" s="1145"/>
      <c r="G97" s="1146"/>
      <c r="H97" s="841">
        <f>H96*$P$9/1000</f>
        <v>0.21518700000000002</v>
      </c>
      <c r="I97" s="842"/>
      <c r="J97" s="843"/>
      <c r="K97" s="215" t="s">
        <v>210</v>
      </c>
      <c r="L97" s="468" t="s">
        <v>115</v>
      </c>
      <c r="M97" s="179">
        <v>1.5</v>
      </c>
      <c r="N97" s="181">
        <f>D96*M97</f>
        <v>9</v>
      </c>
      <c r="O97" s="478">
        <v>1.9379999999999999</v>
      </c>
      <c r="P97" s="479">
        <f>M97*O97*$M$7</f>
        <v>3.3048709155000009</v>
      </c>
      <c r="Q97" s="426">
        <f>SUM(P97:P97)</f>
        <v>3.3048709155000009</v>
      </c>
      <c r="R97" s="854"/>
      <c r="S97" s="436">
        <f t="shared" si="8"/>
        <v>0</v>
      </c>
      <c r="T97" s="436">
        <f t="shared" si="9"/>
        <v>0</v>
      </c>
      <c r="U97" s="1141"/>
      <c r="V97" s="1189"/>
      <c r="W97" s="1228"/>
      <c r="X97" s="1184"/>
      <c r="Y97" s="1190"/>
    </row>
    <row r="98" spans="1:25" ht="30" customHeight="1">
      <c r="A98" s="1124">
        <v>33</v>
      </c>
      <c r="B98" s="1186" t="s">
        <v>269</v>
      </c>
      <c r="C98" s="839" t="s">
        <v>159</v>
      </c>
      <c r="D98" s="848">
        <v>15</v>
      </c>
      <c r="E98" s="1137">
        <v>0.13</v>
      </c>
      <c r="F98" s="1138"/>
      <c r="G98" s="1139"/>
      <c r="H98" s="890">
        <v>1.7000000000000001E-2</v>
      </c>
      <c r="I98" s="891"/>
      <c r="J98" s="892"/>
      <c r="K98" s="461"/>
      <c r="L98" s="462"/>
      <c r="M98" s="433"/>
      <c r="N98" s="433"/>
      <c r="O98" s="475"/>
      <c r="P98" s="476"/>
      <c r="Q98" s="426">
        <f>E99+H99</f>
        <v>0.36907230000000008</v>
      </c>
      <c r="R98" s="1052">
        <f>Q98+Q99</f>
        <v>0.97502214450000024</v>
      </c>
      <c r="S98" s="436">
        <f t="shared" si="8"/>
        <v>1.2909223074311351</v>
      </c>
      <c r="T98" s="436">
        <f t="shared" si="9"/>
        <v>19.363834611467027</v>
      </c>
      <c r="U98" s="1133">
        <f>D98*R98</f>
        <v>14.625332167500003</v>
      </c>
      <c r="V98" s="1053">
        <f>Q99*D98</f>
        <v>9.0892476675000022</v>
      </c>
      <c r="W98" s="1229"/>
      <c r="X98" s="1184"/>
      <c r="Y98" s="1185"/>
    </row>
    <row r="99" spans="1:25" hidden="1">
      <c r="A99" s="1126"/>
      <c r="B99" s="1187"/>
      <c r="C99" s="840"/>
      <c r="D99" s="849"/>
      <c r="E99" s="1144">
        <f>E98*$I$9/1000</f>
        <v>0.31681260000000006</v>
      </c>
      <c r="F99" s="1145"/>
      <c r="G99" s="1146"/>
      <c r="H99" s="841">
        <f>H98*$P$9/1000</f>
        <v>5.2259699999999999E-2</v>
      </c>
      <c r="I99" s="842"/>
      <c r="J99" s="843"/>
      <c r="K99" s="482" t="s">
        <v>210</v>
      </c>
      <c r="L99" s="468" t="s">
        <v>115</v>
      </c>
      <c r="M99" s="179">
        <v>1</v>
      </c>
      <c r="N99" s="181">
        <f>D98*M99</f>
        <v>15</v>
      </c>
      <c r="O99" s="478">
        <v>0.53300000000000003</v>
      </c>
      <c r="P99" s="479">
        <f>M99*O99*$M$7</f>
        <v>0.60594984450000011</v>
      </c>
      <c r="Q99" s="426">
        <f>SUM(P99:P99)</f>
        <v>0.60594984450000011</v>
      </c>
      <c r="R99" s="1055"/>
      <c r="S99" s="436">
        <f t="shared" si="8"/>
        <v>0</v>
      </c>
      <c r="T99" s="436">
        <f t="shared" si="9"/>
        <v>0</v>
      </c>
      <c r="U99" s="1133"/>
      <c r="V99" s="1056"/>
      <c r="W99" s="484"/>
      <c r="X99" s="1184"/>
      <c r="Y99" s="1185"/>
    </row>
    <row r="100" spans="1:25">
      <c r="A100" s="223"/>
      <c r="B100" s="529" t="s">
        <v>280</v>
      </c>
      <c r="C100" s="226"/>
      <c r="D100" s="227"/>
      <c r="E100" s="228"/>
      <c r="F100" s="229"/>
      <c r="G100" s="228"/>
      <c r="H100" s="228"/>
      <c r="I100" s="229"/>
      <c r="J100" s="228"/>
      <c r="K100" s="230"/>
      <c r="L100" s="231"/>
      <c r="M100" s="232"/>
      <c r="N100" s="233"/>
      <c r="O100" s="228"/>
      <c r="P100" s="234"/>
      <c r="Q100" s="233"/>
      <c r="R100" s="233"/>
      <c r="S100" s="233"/>
      <c r="T100" s="424">
        <f>SUM(T17:T99)</f>
        <v>2982.7877309231335</v>
      </c>
      <c r="U100" s="517">
        <f>SUM(U17:U99)</f>
        <v>2283.0651427840635</v>
      </c>
      <c r="V100" s="233" t="e">
        <f>SUM(V17:V80)-#REF!</f>
        <v>#REF!</v>
      </c>
      <c r="W100" s="523">
        <f>W17+W41+W54+W81</f>
        <v>1</v>
      </c>
      <c r="X100" s="144"/>
      <c r="Y100" s="144"/>
    </row>
    <row r="101" spans="1:25">
      <c r="A101" s="273"/>
      <c r="B101" s="530" t="s">
        <v>281</v>
      </c>
      <c r="C101" s="276">
        <v>0.2</v>
      </c>
      <c r="D101" s="277"/>
      <c r="E101" s="278"/>
      <c r="F101" s="279"/>
      <c r="G101" s="278"/>
      <c r="H101" s="278"/>
      <c r="I101" s="279"/>
      <c r="J101" s="278"/>
      <c r="K101" s="280"/>
      <c r="L101" s="281"/>
      <c r="M101" s="282"/>
      <c r="N101" s="283"/>
      <c r="O101" s="278"/>
      <c r="P101" s="284"/>
      <c r="Q101" s="283"/>
      <c r="R101" s="283"/>
      <c r="S101" s="283"/>
      <c r="T101" s="424">
        <f>T100*C101</f>
        <v>596.55754618462674</v>
      </c>
      <c r="U101" s="518">
        <f>C101*U100</f>
        <v>456.61302855681271</v>
      </c>
      <c r="V101" s="519" t="e">
        <f>+V100*C101</f>
        <v>#REF!</v>
      </c>
      <c r="W101" s="520"/>
      <c r="X101" s="144"/>
      <c r="Y101" s="144"/>
    </row>
    <row r="102" spans="1:25" ht="15" thickBot="1">
      <c r="A102" s="273"/>
      <c r="B102" s="531" t="s">
        <v>282</v>
      </c>
      <c r="C102" s="276"/>
      <c r="D102" s="277"/>
      <c r="E102" s="278"/>
      <c r="F102" s="279"/>
      <c r="G102" s="278"/>
      <c r="H102" s="278"/>
      <c r="I102" s="279"/>
      <c r="J102" s="278"/>
      <c r="K102" s="280"/>
      <c r="L102" s="281"/>
      <c r="M102" s="282"/>
      <c r="N102" s="283"/>
      <c r="O102" s="278"/>
      <c r="P102" s="284"/>
      <c r="Q102" s="283"/>
      <c r="R102" s="283"/>
      <c r="S102" s="283"/>
      <c r="T102" s="424">
        <f>T100+T101</f>
        <v>3579.34527710776</v>
      </c>
      <c r="U102" s="518">
        <f>SUM(U100:U101)</f>
        <v>2739.6781713408764</v>
      </c>
      <c r="V102" s="519" t="e">
        <f>SUM(V100:V101)</f>
        <v>#REF!</v>
      </c>
      <c r="W102" s="520"/>
      <c r="X102" s="144"/>
      <c r="Y102" s="144"/>
    </row>
    <row r="103" spans="1:25" ht="15.6" thickTop="1" thickBot="1">
      <c r="A103" s="289"/>
      <c r="B103" s="532" t="s">
        <v>283</v>
      </c>
      <c r="C103" s="292"/>
      <c r="D103" s="293"/>
      <c r="E103" s="294"/>
      <c r="F103" s="295"/>
      <c r="G103" s="294"/>
      <c r="H103" s="294"/>
      <c r="I103" s="295"/>
      <c r="J103" s="294"/>
      <c r="K103" s="296"/>
      <c r="L103" s="297"/>
      <c r="M103" s="298"/>
      <c r="N103" s="299"/>
      <c r="O103" s="300"/>
      <c r="P103" s="299"/>
      <c r="Q103" s="299"/>
      <c r="R103" s="299"/>
      <c r="S103" s="299"/>
      <c r="T103" s="424">
        <f>T102</f>
        <v>3579.34527710776</v>
      </c>
      <c r="U103" s="521" t="e">
        <f>+#REF!</f>
        <v>#REF!</v>
      </c>
      <c r="V103" s="299" t="e">
        <f>+#REF!</f>
        <v>#REF!</v>
      </c>
      <c r="W103" s="522"/>
      <c r="X103" s="144"/>
      <c r="Y103" s="144"/>
    </row>
    <row r="104" spans="1:25" ht="15" thickTop="1"/>
  </sheetData>
  <mergeCells count="483">
    <mergeCell ref="X55:X56"/>
    <mergeCell ref="Y55:Y56"/>
    <mergeCell ref="B54:S54"/>
    <mergeCell ref="B17:S17"/>
    <mergeCell ref="A81:S81"/>
    <mergeCell ref="C78:C79"/>
    <mergeCell ref="W82:W98"/>
    <mergeCell ref="W55:W80"/>
    <mergeCell ref="Q18:Q19"/>
    <mergeCell ref="R18:R19"/>
    <mergeCell ref="U18:U19"/>
    <mergeCell ref="V18:V19"/>
    <mergeCell ref="X18:X19"/>
    <mergeCell ref="Y18:Y19"/>
    <mergeCell ref="Q20:Q21"/>
    <mergeCell ref="R20:R21"/>
    <mergeCell ref="U20:U21"/>
    <mergeCell ref="V20:V21"/>
    <mergeCell ref="X20:X21"/>
    <mergeCell ref="Y20:Y21"/>
    <mergeCell ref="A20:A21"/>
    <mergeCell ref="B20:B21"/>
    <mergeCell ref="L9:O9"/>
    <mergeCell ref="P9:R9"/>
    <mergeCell ref="H10:J10"/>
    <mergeCell ref="A2:T2"/>
    <mergeCell ref="A3:T3"/>
    <mergeCell ref="O5:Q5"/>
    <mergeCell ref="D6:F6"/>
    <mergeCell ref="O6:Q6"/>
    <mergeCell ref="C7:E7"/>
    <mergeCell ref="M7:O7"/>
    <mergeCell ref="A11:A15"/>
    <mergeCell ref="B11:B15"/>
    <mergeCell ref="C11:C15"/>
    <mergeCell ref="D11:D15"/>
    <mergeCell ref="E11:G15"/>
    <mergeCell ref="H11:J15"/>
    <mergeCell ref="A9:B9"/>
    <mergeCell ref="D9:H9"/>
    <mergeCell ref="I9:K9"/>
    <mergeCell ref="V11:V15"/>
    <mergeCell ref="W11:W15"/>
    <mergeCell ref="K12:K15"/>
    <mergeCell ref="L12:L15"/>
    <mergeCell ref="M12:M15"/>
    <mergeCell ref="N12:N15"/>
    <mergeCell ref="O12:O15"/>
    <mergeCell ref="P12:P15"/>
    <mergeCell ref="K11:P11"/>
    <mergeCell ref="Q11:Q15"/>
    <mergeCell ref="R11:R15"/>
    <mergeCell ref="S11:S15"/>
    <mergeCell ref="T11:T15"/>
    <mergeCell ref="U11:U15"/>
    <mergeCell ref="E16:G16"/>
    <mergeCell ref="H16:J16"/>
    <mergeCell ref="A18:A19"/>
    <mergeCell ref="B18:B19"/>
    <mergeCell ref="C18:C19"/>
    <mergeCell ref="D18:D19"/>
    <mergeCell ref="E18:G18"/>
    <mergeCell ref="H18:J18"/>
    <mergeCell ref="E19:G19"/>
    <mergeCell ref="H19:J19"/>
    <mergeCell ref="C20:C21"/>
    <mergeCell ref="D20:D21"/>
    <mergeCell ref="E20:G20"/>
    <mergeCell ref="H20:J20"/>
    <mergeCell ref="E21:G21"/>
    <mergeCell ref="H21:J21"/>
    <mergeCell ref="R22:R25"/>
    <mergeCell ref="U22:U25"/>
    <mergeCell ref="V22:V25"/>
    <mergeCell ref="X22:X25"/>
    <mergeCell ref="Y22:Y25"/>
    <mergeCell ref="E23:G25"/>
    <mergeCell ref="H23:J25"/>
    <mergeCell ref="Q23:Q25"/>
    <mergeCell ref="A22:A25"/>
    <mergeCell ref="B22:B25"/>
    <mergeCell ref="C22:C25"/>
    <mergeCell ref="D22:D25"/>
    <mergeCell ref="E22:G22"/>
    <mergeCell ref="H22:J22"/>
    <mergeCell ref="Q26:Q27"/>
    <mergeCell ref="R26:R27"/>
    <mergeCell ref="U26:U27"/>
    <mergeCell ref="V26:V27"/>
    <mergeCell ref="X26:X27"/>
    <mergeCell ref="Y26:Y27"/>
    <mergeCell ref="A26:A27"/>
    <mergeCell ref="B26:B27"/>
    <mergeCell ref="C26:C27"/>
    <mergeCell ref="D26:D27"/>
    <mergeCell ref="E26:G26"/>
    <mergeCell ref="H26:J26"/>
    <mergeCell ref="E27:G27"/>
    <mergeCell ref="H27:J27"/>
    <mergeCell ref="R28:R30"/>
    <mergeCell ref="U28:U30"/>
    <mergeCell ref="V28:V30"/>
    <mergeCell ref="X28:X30"/>
    <mergeCell ref="Y28:Y30"/>
    <mergeCell ref="E29:G30"/>
    <mergeCell ref="H29:J30"/>
    <mergeCell ref="Q29:Q30"/>
    <mergeCell ref="A28:A30"/>
    <mergeCell ref="B28:B30"/>
    <mergeCell ref="C28:C30"/>
    <mergeCell ref="D28:D30"/>
    <mergeCell ref="E28:G28"/>
    <mergeCell ref="H28:J28"/>
    <mergeCell ref="R31:R33"/>
    <mergeCell ref="U31:U33"/>
    <mergeCell ref="V31:V33"/>
    <mergeCell ref="X31:X33"/>
    <mergeCell ref="Y31:Y33"/>
    <mergeCell ref="E32:G33"/>
    <mergeCell ref="H32:J33"/>
    <mergeCell ref="Q32:Q33"/>
    <mergeCell ref="A31:A33"/>
    <mergeCell ref="B31:B33"/>
    <mergeCell ref="C31:C33"/>
    <mergeCell ref="D31:D33"/>
    <mergeCell ref="E31:G31"/>
    <mergeCell ref="H31:J31"/>
    <mergeCell ref="R34:R35"/>
    <mergeCell ref="U34:U35"/>
    <mergeCell ref="V34:V35"/>
    <mergeCell ref="X34:X35"/>
    <mergeCell ref="Y34:Y35"/>
    <mergeCell ref="E35:G35"/>
    <mergeCell ref="H35:J35"/>
    <mergeCell ref="A34:A35"/>
    <mergeCell ref="B34:B35"/>
    <mergeCell ref="C34:C35"/>
    <mergeCell ref="D34:D35"/>
    <mergeCell ref="E34:G34"/>
    <mergeCell ref="H34:J34"/>
    <mergeCell ref="R36:R38"/>
    <mergeCell ref="U36:U38"/>
    <mergeCell ref="V36:V38"/>
    <mergeCell ref="X36:X38"/>
    <mergeCell ref="Y36:Y38"/>
    <mergeCell ref="E37:G38"/>
    <mergeCell ref="H37:J38"/>
    <mergeCell ref="Q37:Q38"/>
    <mergeCell ref="A36:A38"/>
    <mergeCell ref="B36:B38"/>
    <mergeCell ref="C36:C38"/>
    <mergeCell ref="D36:D38"/>
    <mergeCell ref="E36:G36"/>
    <mergeCell ref="H36:J36"/>
    <mergeCell ref="R39:R40"/>
    <mergeCell ref="U39:U40"/>
    <mergeCell ref="V39:V40"/>
    <mergeCell ref="X39:X40"/>
    <mergeCell ref="Y39:Y40"/>
    <mergeCell ref="E40:G40"/>
    <mergeCell ref="H40:J40"/>
    <mergeCell ref="A39:A40"/>
    <mergeCell ref="B39:B40"/>
    <mergeCell ref="C39:C40"/>
    <mergeCell ref="D39:D40"/>
    <mergeCell ref="E39:G39"/>
    <mergeCell ref="H39:J39"/>
    <mergeCell ref="R50:R53"/>
    <mergeCell ref="U50:U53"/>
    <mergeCell ref="V50:V53"/>
    <mergeCell ref="X50:X53"/>
    <mergeCell ref="Y50:Y53"/>
    <mergeCell ref="E51:G53"/>
    <mergeCell ref="H51:J53"/>
    <mergeCell ref="Q51:Q53"/>
    <mergeCell ref="A50:A53"/>
    <mergeCell ref="B50:B53"/>
    <mergeCell ref="C50:C53"/>
    <mergeCell ref="D50:D53"/>
    <mergeCell ref="E50:G50"/>
    <mergeCell ref="H50:J50"/>
    <mergeCell ref="K55:P55"/>
    <mergeCell ref="R55:R56"/>
    <mergeCell ref="U55:U56"/>
    <mergeCell ref="V55:V56"/>
    <mergeCell ref="E56:G56"/>
    <mergeCell ref="H56:J56"/>
    <mergeCell ref="A55:A56"/>
    <mergeCell ref="B55:B56"/>
    <mergeCell ref="C55:C56"/>
    <mergeCell ref="D55:D56"/>
    <mergeCell ref="E55:G55"/>
    <mergeCell ref="H55:J55"/>
    <mergeCell ref="R57:R58"/>
    <mergeCell ref="U57:U58"/>
    <mergeCell ref="V57:V58"/>
    <mergeCell ref="X57:X58"/>
    <mergeCell ref="Y57:Y58"/>
    <mergeCell ref="E58:G58"/>
    <mergeCell ref="H58:J58"/>
    <mergeCell ref="A57:A58"/>
    <mergeCell ref="B57:B58"/>
    <mergeCell ref="C57:C58"/>
    <mergeCell ref="D57:D58"/>
    <mergeCell ref="E57:G57"/>
    <mergeCell ref="H57:J57"/>
    <mergeCell ref="R59:R60"/>
    <mergeCell ref="U59:U60"/>
    <mergeCell ref="V59:V60"/>
    <mergeCell ref="X59:X60"/>
    <mergeCell ref="Y59:Y60"/>
    <mergeCell ref="E60:G60"/>
    <mergeCell ref="H60:J60"/>
    <mergeCell ref="A59:A60"/>
    <mergeCell ref="B59:B60"/>
    <mergeCell ref="C59:C60"/>
    <mergeCell ref="D59:D60"/>
    <mergeCell ref="E59:G59"/>
    <mergeCell ref="H59:J59"/>
    <mergeCell ref="R61:R63"/>
    <mergeCell ref="U61:U63"/>
    <mergeCell ref="V61:V63"/>
    <mergeCell ref="X61:X63"/>
    <mergeCell ref="Y61:Y63"/>
    <mergeCell ref="E62:G63"/>
    <mergeCell ref="H62:J63"/>
    <mergeCell ref="Q62:Q63"/>
    <mergeCell ref="A61:A63"/>
    <mergeCell ref="B61:B63"/>
    <mergeCell ref="C61:C63"/>
    <mergeCell ref="D61:D63"/>
    <mergeCell ref="E61:G61"/>
    <mergeCell ref="H61:J61"/>
    <mergeCell ref="R64:R65"/>
    <mergeCell ref="U64:U65"/>
    <mergeCell ref="V64:V65"/>
    <mergeCell ref="X64:X65"/>
    <mergeCell ref="Y64:Y65"/>
    <mergeCell ref="E65:G65"/>
    <mergeCell ref="H65:J65"/>
    <mergeCell ref="A64:A65"/>
    <mergeCell ref="B64:B65"/>
    <mergeCell ref="C64:C65"/>
    <mergeCell ref="D64:D65"/>
    <mergeCell ref="E64:G64"/>
    <mergeCell ref="H64:J64"/>
    <mergeCell ref="R66:R67"/>
    <mergeCell ref="U66:U67"/>
    <mergeCell ref="V66:V67"/>
    <mergeCell ref="X66:X67"/>
    <mergeCell ref="Y66:Y67"/>
    <mergeCell ref="E67:G67"/>
    <mergeCell ref="H67:J67"/>
    <mergeCell ref="A66:A67"/>
    <mergeCell ref="B66:B67"/>
    <mergeCell ref="C66:C67"/>
    <mergeCell ref="D66:D67"/>
    <mergeCell ref="E66:G66"/>
    <mergeCell ref="H66:J66"/>
    <mergeCell ref="R68:R69"/>
    <mergeCell ref="U68:U69"/>
    <mergeCell ref="V68:V69"/>
    <mergeCell ref="X68:X69"/>
    <mergeCell ref="Y68:Y69"/>
    <mergeCell ref="E69:G69"/>
    <mergeCell ref="H69:J69"/>
    <mergeCell ref="A68:A69"/>
    <mergeCell ref="B68:B69"/>
    <mergeCell ref="C68:C69"/>
    <mergeCell ref="D68:D69"/>
    <mergeCell ref="E68:G68"/>
    <mergeCell ref="H68:J68"/>
    <mergeCell ref="R70:R71"/>
    <mergeCell ref="U70:U71"/>
    <mergeCell ref="V70:V71"/>
    <mergeCell ref="X70:X71"/>
    <mergeCell ref="Y70:Y71"/>
    <mergeCell ref="E71:G71"/>
    <mergeCell ref="H71:J71"/>
    <mergeCell ref="A70:A71"/>
    <mergeCell ref="B70:B71"/>
    <mergeCell ref="C70:C71"/>
    <mergeCell ref="D70:D71"/>
    <mergeCell ref="E70:G70"/>
    <mergeCell ref="H70:J70"/>
    <mergeCell ref="R72:R73"/>
    <mergeCell ref="U72:U73"/>
    <mergeCell ref="V72:V73"/>
    <mergeCell ref="X72:X73"/>
    <mergeCell ref="Y72:Y73"/>
    <mergeCell ref="E73:G73"/>
    <mergeCell ref="H73:J73"/>
    <mergeCell ref="A72:A73"/>
    <mergeCell ref="B72:B73"/>
    <mergeCell ref="C72:C73"/>
    <mergeCell ref="D72:D73"/>
    <mergeCell ref="E72:G72"/>
    <mergeCell ref="H72:J72"/>
    <mergeCell ref="R74:R75"/>
    <mergeCell ref="U74:U75"/>
    <mergeCell ref="V74:V75"/>
    <mergeCell ref="X74:X75"/>
    <mergeCell ref="Y74:Y75"/>
    <mergeCell ref="E75:G75"/>
    <mergeCell ref="H75:J75"/>
    <mergeCell ref="A74:A75"/>
    <mergeCell ref="B74:B75"/>
    <mergeCell ref="C74:C75"/>
    <mergeCell ref="D74:D75"/>
    <mergeCell ref="E74:G74"/>
    <mergeCell ref="H74:J74"/>
    <mergeCell ref="R76:R77"/>
    <mergeCell ref="U76:U77"/>
    <mergeCell ref="V76:V77"/>
    <mergeCell ref="X76:X77"/>
    <mergeCell ref="Y76:Y77"/>
    <mergeCell ref="E77:G77"/>
    <mergeCell ref="H77:J77"/>
    <mergeCell ref="A76:A77"/>
    <mergeCell ref="B76:B77"/>
    <mergeCell ref="C76:C77"/>
    <mergeCell ref="D76:D77"/>
    <mergeCell ref="E76:G76"/>
    <mergeCell ref="H76:J76"/>
    <mergeCell ref="R78:R80"/>
    <mergeCell ref="U78:U80"/>
    <mergeCell ref="E79:G80"/>
    <mergeCell ref="H79:J80"/>
    <mergeCell ref="Q79:Q80"/>
    <mergeCell ref="A78:A80"/>
    <mergeCell ref="B78:B80"/>
    <mergeCell ref="D78:D80"/>
    <mergeCell ref="E78:G78"/>
    <mergeCell ref="H78:J78"/>
    <mergeCell ref="Q82:Q83"/>
    <mergeCell ref="R82:R83"/>
    <mergeCell ref="U82:U83"/>
    <mergeCell ref="V82:V83"/>
    <mergeCell ref="X82:X83"/>
    <mergeCell ref="Y82:Y83"/>
    <mergeCell ref="A82:A83"/>
    <mergeCell ref="B82:B83"/>
    <mergeCell ref="C82:C83"/>
    <mergeCell ref="D82:D83"/>
    <mergeCell ref="E82:G82"/>
    <mergeCell ref="H82:J82"/>
    <mergeCell ref="E83:G83"/>
    <mergeCell ref="H83:J83"/>
    <mergeCell ref="Q84:Q85"/>
    <mergeCell ref="R84:R85"/>
    <mergeCell ref="U84:U85"/>
    <mergeCell ref="X84:X85"/>
    <mergeCell ref="Y84:Y85"/>
    <mergeCell ref="E85:G85"/>
    <mergeCell ref="H85:J85"/>
    <mergeCell ref="A84:A85"/>
    <mergeCell ref="B84:B85"/>
    <mergeCell ref="C84:C85"/>
    <mergeCell ref="D84:D85"/>
    <mergeCell ref="E84:G84"/>
    <mergeCell ref="H84:J84"/>
    <mergeCell ref="R86:R89"/>
    <mergeCell ref="U86:U89"/>
    <mergeCell ref="V86:V89"/>
    <mergeCell ref="X86:X89"/>
    <mergeCell ref="Y86:Y89"/>
    <mergeCell ref="E87:G89"/>
    <mergeCell ref="H87:J89"/>
    <mergeCell ref="Q87:Q89"/>
    <mergeCell ref="A86:A89"/>
    <mergeCell ref="B86:B89"/>
    <mergeCell ref="C86:C89"/>
    <mergeCell ref="D86:D89"/>
    <mergeCell ref="E86:G86"/>
    <mergeCell ref="H86:J86"/>
    <mergeCell ref="R90:R91"/>
    <mergeCell ref="U90:U91"/>
    <mergeCell ref="V90:V91"/>
    <mergeCell ref="X90:X91"/>
    <mergeCell ref="Y90:Y91"/>
    <mergeCell ref="E91:G91"/>
    <mergeCell ref="H91:J91"/>
    <mergeCell ref="A90:A91"/>
    <mergeCell ref="B90:B91"/>
    <mergeCell ref="C90:C91"/>
    <mergeCell ref="D90:D91"/>
    <mergeCell ref="E90:G90"/>
    <mergeCell ref="H90:J90"/>
    <mergeCell ref="R92:R93"/>
    <mergeCell ref="U92:U93"/>
    <mergeCell ref="V92:V93"/>
    <mergeCell ref="X92:X93"/>
    <mergeCell ref="Y92:Y93"/>
    <mergeCell ref="E93:G93"/>
    <mergeCell ref="H93:J93"/>
    <mergeCell ref="A92:A93"/>
    <mergeCell ref="B92:B93"/>
    <mergeCell ref="C92:C93"/>
    <mergeCell ref="D92:D93"/>
    <mergeCell ref="E92:G92"/>
    <mergeCell ref="H92:J92"/>
    <mergeCell ref="U94:U95"/>
    <mergeCell ref="V94:V95"/>
    <mergeCell ref="X94:X95"/>
    <mergeCell ref="Y94:Y95"/>
    <mergeCell ref="E95:G95"/>
    <mergeCell ref="H95:J95"/>
    <mergeCell ref="A94:A95"/>
    <mergeCell ref="B94:B95"/>
    <mergeCell ref="C94:C95"/>
    <mergeCell ref="D94:D95"/>
    <mergeCell ref="E94:G94"/>
    <mergeCell ref="H94:J94"/>
    <mergeCell ref="E97:G97"/>
    <mergeCell ref="H97:J97"/>
    <mergeCell ref="A96:A97"/>
    <mergeCell ref="B96:B97"/>
    <mergeCell ref="C96:C97"/>
    <mergeCell ref="D96:D97"/>
    <mergeCell ref="E96:G96"/>
    <mergeCell ref="H96:J96"/>
    <mergeCell ref="R94:R95"/>
    <mergeCell ref="U42:U43"/>
    <mergeCell ref="V42:V43"/>
    <mergeCell ref="X42:X43"/>
    <mergeCell ref="Y42:Y43"/>
    <mergeCell ref="Q42:Q43"/>
    <mergeCell ref="A41:D41"/>
    <mergeCell ref="R98:R99"/>
    <mergeCell ref="U98:U99"/>
    <mergeCell ref="V98:V99"/>
    <mergeCell ref="X98:X99"/>
    <mergeCell ref="Y98:Y99"/>
    <mergeCell ref="E99:G99"/>
    <mergeCell ref="H99:J99"/>
    <mergeCell ref="A98:A99"/>
    <mergeCell ref="B98:B99"/>
    <mergeCell ref="C98:C99"/>
    <mergeCell ref="D98:D99"/>
    <mergeCell ref="E98:G98"/>
    <mergeCell ref="H98:J98"/>
    <mergeCell ref="R96:R97"/>
    <mergeCell ref="U96:U97"/>
    <mergeCell ref="V96:V97"/>
    <mergeCell ref="X96:X97"/>
    <mergeCell ref="Y96:Y97"/>
    <mergeCell ref="A42:A43"/>
    <mergeCell ref="B42:B43"/>
    <mergeCell ref="C42:C43"/>
    <mergeCell ref="D42:D43"/>
    <mergeCell ref="E42:G42"/>
    <mergeCell ref="H42:J42"/>
    <mergeCell ref="E43:G43"/>
    <mergeCell ref="H43:J43"/>
    <mergeCell ref="R42:R43"/>
    <mergeCell ref="R46:R49"/>
    <mergeCell ref="U46:U49"/>
    <mergeCell ref="V46:V49"/>
    <mergeCell ref="X46:X49"/>
    <mergeCell ref="Y46:Y49"/>
    <mergeCell ref="E47:G49"/>
    <mergeCell ref="H47:J49"/>
    <mergeCell ref="Q47:Q49"/>
    <mergeCell ref="U44:U45"/>
    <mergeCell ref="V44:V45"/>
    <mergeCell ref="X44:X45"/>
    <mergeCell ref="Y44:Y45"/>
    <mergeCell ref="Q44:Q45"/>
    <mergeCell ref="R44:R45"/>
    <mergeCell ref="E44:G44"/>
    <mergeCell ref="H44:J44"/>
    <mergeCell ref="E45:G45"/>
    <mergeCell ref="H45:J45"/>
    <mergeCell ref="A46:A49"/>
    <mergeCell ref="B46:B49"/>
    <mergeCell ref="C46:C49"/>
    <mergeCell ref="D46:D49"/>
    <mergeCell ref="E46:G46"/>
    <mergeCell ref="H46:J46"/>
    <mergeCell ref="A44:A45"/>
    <mergeCell ref="B44:B45"/>
    <mergeCell ref="C44:C45"/>
    <mergeCell ref="D44:D4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32E3-4E19-42EB-91AE-C545D5716EDE}">
  <sheetPr>
    <tabColor rgb="FF92D050"/>
  </sheetPr>
  <dimension ref="A1:W59"/>
  <sheetViews>
    <sheetView workbookViewId="0">
      <selection sqref="A1:S53"/>
    </sheetView>
  </sheetViews>
  <sheetFormatPr defaultRowHeight="14.4"/>
  <cols>
    <col min="1" max="1" width="4.5546875" customWidth="1"/>
    <col min="2" max="2" width="63" customWidth="1"/>
    <col min="3" max="3" width="8.6640625" customWidth="1"/>
    <col min="4" max="4" width="10" customWidth="1"/>
    <col min="5" max="6" width="2.109375" hidden="1" customWidth="1"/>
    <col min="7" max="7" width="2.33203125" hidden="1" customWidth="1"/>
    <col min="8" max="8" width="1.88671875" hidden="1" customWidth="1"/>
    <col min="9" max="9" width="2.109375" hidden="1" customWidth="1"/>
    <col min="10" max="10" width="2.44140625" hidden="1" customWidth="1"/>
    <col min="11" max="11" width="22.44140625" hidden="1" customWidth="1"/>
    <col min="12" max="12" width="4.109375" hidden="1" customWidth="1"/>
    <col min="13" max="13" width="5.5546875" hidden="1" customWidth="1"/>
    <col min="14" max="14" width="6.88671875" hidden="1" customWidth="1"/>
    <col min="15" max="15" width="5.88671875" hidden="1" customWidth="1"/>
    <col min="16" max="16" width="5.33203125" hidden="1" customWidth="1"/>
    <col min="17" max="17" width="5.5546875" hidden="1" customWidth="1"/>
    <col min="18" max="18" width="5.44140625" hidden="1" customWidth="1"/>
    <col min="19" max="19" width="12.33203125" customWidth="1"/>
    <col min="20" max="20" width="7.44140625" hidden="1" customWidth="1"/>
    <col min="21" max="21" width="7.33203125" hidden="1" customWidth="1"/>
  </cols>
  <sheetData>
    <row r="1" spans="1:21">
      <c r="A1" s="621"/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</row>
    <row r="2" spans="1:21" ht="18">
      <c r="A2" s="1235" t="s">
        <v>288</v>
      </c>
      <c r="B2" s="1235"/>
      <c r="C2" s="1235"/>
      <c r="D2" s="1235"/>
      <c r="E2" s="1235"/>
      <c r="F2" s="1235"/>
      <c r="G2" s="1235"/>
      <c r="H2" s="1235"/>
      <c r="I2" s="1235"/>
      <c r="J2" s="1235"/>
      <c r="K2" s="1235"/>
      <c r="L2" s="1235"/>
      <c r="M2" s="1235"/>
      <c r="N2" s="1235"/>
      <c r="O2" s="1235"/>
      <c r="P2" s="1235"/>
      <c r="Q2" s="1235"/>
      <c r="R2" s="1235"/>
      <c r="S2" s="1235"/>
    </row>
    <row r="3" spans="1:21" ht="40.5" customHeight="1">
      <c r="A3" s="1224" t="s">
        <v>228</v>
      </c>
      <c r="B3" s="1224"/>
      <c r="C3" s="1224"/>
      <c r="D3" s="1224"/>
      <c r="E3" s="1224"/>
      <c r="F3" s="1224"/>
      <c r="G3" s="1224"/>
      <c r="H3" s="1224"/>
      <c r="I3" s="1224"/>
      <c r="J3" s="1224"/>
      <c r="K3" s="1224"/>
      <c r="L3" s="1224"/>
      <c r="M3" s="1224"/>
      <c r="N3" s="1224"/>
      <c r="O3" s="1224"/>
      <c r="P3" s="1224"/>
      <c r="Q3" s="1224"/>
      <c r="R3" s="1224"/>
      <c r="S3" s="1224"/>
    </row>
    <row r="4" spans="1:21" ht="12" customHeight="1" thickBot="1">
      <c r="A4" s="622"/>
      <c r="B4" s="623"/>
      <c r="C4" s="624"/>
      <c r="D4" s="611"/>
      <c r="E4" s="625"/>
      <c r="F4" s="625"/>
      <c r="G4" s="625"/>
      <c r="H4" s="625"/>
      <c r="I4" s="625"/>
      <c r="J4" s="625"/>
      <c r="K4" s="626"/>
      <c r="L4" s="622"/>
      <c r="M4" s="622"/>
      <c r="N4" s="622"/>
      <c r="O4" s="611"/>
      <c r="P4" s="627"/>
      <c r="Q4" s="628"/>
      <c r="R4" s="622"/>
      <c r="S4" s="622"/>
      <c r="T4" s="126"/>
      <c r="U4" s="122"/>
    </row>
    <row r="5" spans="1:21" ht="5.25" hidden="1" customHeight="1" thickBot="1">
      <c r="A5" s="629" t="s">
        <v>78</v>
      </c>
      <c r="B5" s="630" t="s">
        <v>215</v>
      </c>
      <c r="C5" s="622"/>
      <c r="D5" s="622"/>
      <c r="E5" s="625"/>
      <c r="F5" s="625"/>
      <c r="G5" s="625"/>
      <c r="H5" s="625"/>
      <c r="I5" s="625"/>
      <c r="J5" s="625"/>
      <c r="K5" s="626"/>
      <c r="L5" s="622"/>
      <c r="M5" s="622"/>
      <c r="N5" s="631" t="s">
        <v>79</v>
      </c>
      <c r="O5" s="1236" t="e">
        <f>+#REF!</f>
        <v>#REF!</v>
      </c>
      <c r="P5" s="1236"/>
      <c r="Q5" s="1236"/>
      <c r="R5" s="623" t="s">
        <v>24</v>
      </c>
      <c r="S5" s="623"/>
      <c r="T5" s="126"/>
      <c r="U5" s="122"/>
    </row>
    <row r="6" spans="1:21" ht="15" hidden="1" thickBot="1">
      <c r="A6" s="629"/>
      <c r="B6" s="632"/>
      <c r="C6" s="633"/>
      <c r="D6" s="1237"/>
      <c r="E6" s="1237"/>
      <c r="F6" s="1237"/>
      <c r="G6" s="625"/>
      <c r="H6" s="625"/>
      <c r="I6" s="625"/>
      <c r="J6" s="625"/>
      <c r="K6" s="626"/>
      <c r="L6" s="622"/>
      <c r="M6" s="622"/>
      <c r="N6" s="631"/>
      <c r="O6" s="1236"/>
      <c r="P6" s="1236"/>
      <c r="Q6" s="1236"/>
      <c r="R6" s="623"/>
      <c r="S6" s="623"/>
      <c r="T6" s="220"/>
      <c r="U6" s="132"/>
    </row>
    <row r="7" spans="1:21" ht="15" hidden="1" thickBot="1">
      <c r="A7" s="634" t="s">
        <v>80</v>
      </c>
      <c r="B7" s="635"/>
      <c r="C7" s="1238">
        <v>263807</v>
      </c>
      <c r="D7" s="1238"/>
      <c r="E7" s="1238"/>
      <c r="F7" s="636"/>
      <c r="G7" s="637"/>
      <c r="H7" s="637" t="s">
        <v>81</v>
      </c>
      <c r="I7" s="636"/>
      <c r="J7" s="636"/>
      <c r="K7" s="638" t="s">
        <v>82</v>
      </c>
      <c r="L7" s="639" t="s">
        <v>83</v>
      </c>
      <c r="M7" s="1239">
        <v>1.1368665000000002</v>
      </c>
      <c r="N7" s="1239"/>
      <c r="O7" s="1239"/>
      <c r="P7" s="637"/>
      <c r="Q7" s="640"/>
      <c r="R7" s="641"/>
      <c r="S7" s="641"/>
      <c r="T7" s="166"/>
      <c r="U7" s="136"/>
    </row>
    <row r="8" spans="1:21" ht="15" hidden="1" thickBot="1">
      <c r="A8" s="634"/>
      <c r="B8" s="642"/>
      <c r="C8" s="634"/>
      <c r="D8" s="643"/>
      <c r="E8" s="644"/>
      <c r="F8" s="645"/>
      <c r="G8" s="646"/>
      <c r="H8" s="646"/>
      <c r="I8" s="645"/>
      <c r="J8" s="645"/>
      <c r="K8" s="638"/>
      <c r="L8" s="641"/>
      <c r="M8" s="647"/>
      <c r="N8" s="641"/>
      <c r="O8" s="637"/>
      <c r="P8" s="637"/>
      <c r="Q8" s="640"/>
      <c r="R8" s="641"/>
      <c r="S8" s="641"/>
      <c r="T8" s="166"/>
      <c r="U8" s="136"/>
    </row>
    <row r="9" spans="1:21" ht="15" hidden="1" thickBot="1">
      <c r="A9" s="1249" t="s">
        <v>84</v>
      </c>
      <c r="B9" s="1250"/>
      <c r="C9" s="648"/>
      <c r="D9" s="1251" t="s">
        <v>85</v>
      </c>
      <c r="E9" s="1251"/>
      <c r="F9" s="1251"/>
      <c r="G9" s="1251"/>
      <c r="H9" s="1251"/>
      <c r="I9" s="1233">
        <v>2437.02</v>
      </c>
      <c r="J9" s="1233"/>
      <c r="K9" s="1233"/>
      <c r="L9" s="1252" t="s">
        <v>86</v>
      </c>
      <c r="M9" s="1252"/>
      <c r="N9" s="1252"/>
      <c r="O9" s="1252"/>
      <c r="P9" s="1233">
        <v>3074.1</v>
      </c>
      <c r="Q9" s="1233"/>
      <c r="R9" s="1233"/>
      <c r="S9" s="649"/>
      <c r="T9" s="221"/>
      <c r="U9" s="158"/>
    </row>
    <row r="10" spans="1:21" ht="15" hidden="1" thickBot="1">
      <c r="A10" s="650"/>
      <c r="B10" s="642"/>
      <c r="C10" s="651"/>
      <c r="D10" s="651"/>
      <c r="E10" s="625"/>
      <c r="F10" s="625"/>
      <c r="G10" s="625"/>
      <c r="H10" s="1234"/>
      <c r="I10" s="1234"/>
      <c r="J10" s="1234"/>
      <c r="K10" s="626"/>
      <c r="L10" s="651"/>
      <c r="M10" s="651"/>
      <c r="N10" s="651"/>
      <c r="O10" s="611"/>
      <c r="P10" s="627"/>
      <c r="Q10" s="652"/>
      <c r="R10" s="651"/>
      <c r="S10" s="651"/>
      <c r="T10" s="423">
        <f>1.133*1.03*('ԱՄՓՈՓ  '!B37+1)*('ԱՄՓՈՓ  '!B41+1)*1.11</f>
        <v>1.3239928084844999</v>
      </c>
      <c r="U10" s="246">
        <f>+C7/35000*6</f>
        <v>45.224057142857141</v>
      </c>
    </row>
    <row r="11" spans="1:21" ht="15" thickTop="1">
      <c r="A11" s="1253" t="s">
        <v>87</v>
      </c>
      <c r="B11" s="1256" t="s">
        <v>289</v>
      </c>
      <c r="C11" s="1259" t="s">
        <v>296</v>
      </c>
      <c r="D11" s="1259" t="s">
        <v>91</v>
      </c>
      <c r="E11" s="1240" t="s">
        <v>92</v>
      </c>
      <c r="F11" s="1085"/>
      <c r="G11" s="1086"/>
      <c r="H11" s="1240" t="s">
        <v>93</v>
      </c>
      <c r="I11" s="1241"/>
      <c r="J11" s="1242"/>
      <c r="K11" s="1269" t="s">
        <v>94</v>
      </c>
      <c r="L11" s="1270"/>
      <c r="M11" s="1270"/>
      <c r="N11" s="1270"/>
      <c r="O11" s="1270"/>
      <c r="P11" s="1271"/>
      <c r="Q11" s="1259" t="s">
        <v>95</v>
      </c>
      <c r="R11" s="1259" t="s">
        <v>96</v>
      </c>
      <c r="S11" s="1259" t="s">
        <v>297</v>
      </c>
      <c r="T11" s="1112" t="s">
        <v>97</v>
      </c>
      <c r="U11" s="1110" t="s">
        <v>98</v>
      </c>
    </row>
    <row r="12" spans="1:21">
      <c r="A12" s="1254"/>
      <c r="B12" s="1257"/>
      <c r="C12" s="1260"/>
      <c r="D12" s="1260"/>
      <c r="E12" s="1087"/>
      <c r="F12" s="1088"/>
      <c r="G12" s="1089"/>
      <c r="H12" s="1243"/>
      <c r="I12" s="1244"/>
      <c r="J12" s="1245"/>
      <c r="K12" s="1262" t="s">
        <v>107</v>
      </c>
      <c r="L12" s="1265" t="s">
        <v>108</v>
      </c>
      <c r="M12" s="1265" t="s">
        <v>109</v>
      </c>
      <c r="N12" s="1265" t="s">
        <v>110</v>
      </c>
      <c r="O12" s="1265" t="s">
        <v>95</v>
      </c>
      <c r="P12" s="1266" t="s">
        <v>111</v>
      </c>
      <c r="Q12" s="1260"/>
      <c r="R12" s="1260"/>
      <c r="S12" s="1260"/>
      <c r="T12" s="1113"/>
      <c r="U12" s="1111"/>
    </row>
    <row r="13" spans="1:21">
      <c r="A13" s="1254"/>
      <c r="B13" s="1257"/>
      <c r="C13" s="1260"/>
      <c r="D13" s="1260"/>
      <c r="E13" s="1087"/>
      <c r="F13" s="1088"/>
      <c r="G13" s="1089"/>
      <c r="H13" s="1243"/>
      <c r="I13" s="1244"/>
      <c r="J13" s="1245"/>
      <c r="K13" s="1263"/>
      <c r="L13" s="1260"/>
      <c r="M13" s="1260"/>
      <c r="N13" s="1260"/>
      <c r="O13" s="1260"/>
      <c r="P13" s="1267"/>
      <c r="Q13" s="1260"/>
      <c r="R13" s="1260"/>
      <c r="S13" s="1260"/>
      <c r="T13" s="1113"/>
      <c r="U13" s="1111"/>
    </row>
    <row r="14" spans="1:21">
      <c r="A14" s="1254"/>
      <c r="B14" s="1257"/>
      <c r="C14" s="1260"/>
      <c r="D14" s="1260"/>
      <c r="E14" s="1087"/>
      <c r="F14" s="1088"/>
      <c r="G14" s="1089"/>
      <c r="H14" s="1243"/>
      <c r="I14" s="1244"/>
      <c r="J14" s="1245"/>
      <c r="K14" s="1263"/>
      <c r="L14" s="1260"/>
      <c r="M14" s="1260"/>
      <c r="N14" s="1260"/>
      <c r="O14" s="1260"/>
      <c r="P14" s="1267"/>
      <c r="Q14" s="1260"/>
      <c r="R14" s="1260"/>
      <c r="S14" s="1260"/>
      <c r="T14" s="1113"/>
      <c r="U14" s="1111"/>
    </row>
    <row r="15" spans="1:21" ht="21.75" customHeight="1">
      <c r="A15" s="1255"/>
      <c r="B15" s="1258"/>
      <c r="C15" s="1261"/>
      <c r="D15" s="1261"/>
      <c r="E15" s="1090"/>
      <c r="F15" s="1091"/>
      <c r="G15" s="1092"/>
      <c r="H15" s="1246"/>
      <c r="I15" s="1247"/>
      <c r="J15" s="1248"/>
      <c r="K15" s="1264"/>
      <c r="L15" s="1261"/>
      <c r="M15" s="1261"/>
      <c r="N15" s="1261"/>
      <c r="O15" s="1261"/>
      <c r="P15" s="1268"/>
      <c r="Q15" s="1261"/>
      <c r="R15" s="1261"/>
      <c r="S15" s="1261"/>
      <c r="T15" s="1114"/>
      <c r="U15" s="1111"/>
    </row>
    <row r="16" spans="1:21">
      <c r="A16" s="653">
        <v>1</v>
      </c>
      <c r="B16" s="654">
        <v>3</v>
      </c>
      <c r="C16" s="655">
        <v>4</v>
      </c>
      <c r="D16" s="654">
        <v>5</v>
      </c>
      <c r="E16" s="1277">
        <v>6</v>
      </c>
      <c r="F16" s="1047"/>
      <c r="G16" s="1048"/>
      <c r="H16" s="1277">
        <v>7</v>
      </c>
      <c r="I16" s="1278"/>
      <c r="J16" s="1279"/>
      <c r="K16" s="656">
        <v>8</v>
      </c>
      <c r="L16" s="654">
        <v>9</v>
      </c>
      <c r="M16" s="654">
        <v>10</v>
      </c>
      <c r="N16" s="654">
        <v>11</v>
      </c>
      <c r="O16" s="654">
        <v>12</v>
      </c>
      <c r="P16" s="654">
        <v>13</v>
      </c>
      <c r="Q16" s="657">
        <v>14</v>
      </c>
      <c r="R16" s="654">
        <v>15</v>
      </c>
      <c r="S16" s="654"/>
      <c r="T16" s="267">
        <v>16</v>
      </c>
      <c r="U16" s="513">
        <v>17</v>
      </c>
    </row>
    <row r="17" spans="1:23">
      <c r="A17" s="658"/>
      <c r="B17" s="659" t="s">
        <v>211</v>
      </c>
      <c r="C17" s="659"/>
      <c r="D17" s="659"/>
      <c r="E17" s="659"/>
      <c r="F17" s="399"/>
      <c r="G17" s="399"/>
      <c r="H17" s="659"/>
      <c r="I17" s="659"/>
      <c r="J17" s="659"/>
      <c r="K17" s="660"/>
      <c r="L17" s="659"/>
      <c r="M17" s="659"/>
      <c r="N17" s="659"/>
      <c r="O17" s="659"/>
      <c r="P17" s="659"/>
      <c r="Q17" s="659"/>
      <c r="R17" s="659"/>
      <c r="S17" s="659"/>
      <c r="T17" s="400"/>
      <c r="U17" s="238"/>
    </row>
    <row r="18" spans="1:23" ht="36.75" customHeight="1">
      <c r="A18" s="734">
        <v>1</v>
      </c>
      <c r="B18" s="735" t="s">
        <v>299</v>
      </c>
      <c r="C18" s="736" t="s">
        <v>349</v>
      </c>
      <c r="D18" s="737" t="s">
        <v>298</v>
      </c>
      <c r="E18" s="1272">
        <v>3.68</v>
      </c>
      <c r="F18" s="1272"/>
      <c r="G18" s="1272"/>
      <c r="H18" s="1273">
        <v>0</v>
      </c>
      <c r="I18" s="1273"/>
      <c r="J18" s="1273"/>
      <c r="K18" s="661"/>
      <c r="L18" s="662"/>
      <c r="M18" s="662"/>
      <c r="N18" s="662"/>
      <c r="O18" s="662"/>
      <c r="P18" s="663"/>
      <c r="Q18" s="664" t="e">
        <f>#REF!+#REF!</f>
        <v>#REF!</v>
      </c>
      <c r="R18" s="664" t="e">
        <f>Q18+#REF!</f>
        <v>#REF!</v>
      </c>
      <c r="S18" s="664"/>
      <c r="T18" s="604" t="e">
        <f t="shared" ref="T18:T26" si="0">D18*R18</f>
        <v>#VALUE!</v>
      </c>
      <c r="U18" s="605"/>
    </row>
    <row r="19" spans="1:23" ht="34.5" customHeight="1">
      <c r="A19" s="734">
        <v>2</v>
      </c>
      <c r="B19" s="735" t="s">
        <v>301</v>
      </c>
      <c r="C19" s="736" t="s">
        <v>349</v>
      </c>
      <c r="D19" s="737" t="s">
        <v>300</v>
      </c>
      <c r="E19" s="1272">
        <v>3.68</v>
      </c>
      <c r="F19" s="1272"/>
      <c r="G19" s="1272"/>
      <c r="H19" s="1273">
        <v>0</v>
      </c>
      <c r="I19" s="1273"/>
      <c r="J19" s="1273"/>
      <c r="K19" s="661"/>
      <c r="L19" s="662"/>
      <c r="M19" s="662"/>
      <c r="N19" s="662"/>
      <c r="O19" s="662"/>
      <c r="P19" s="663"/>
      <c r="Q19" s="664" t="e">
        <f>#REF!+#REF!</f>
        <v>#REF!</v>
      </c>
      <c r="R19" s="664" t="e">
        <f>Q19+#REF!</f>
        <v>#REF!</v>
      </c>
      <c r="S19" s="664"/>
      <c r="T19" s="604" t="e">
        <f t="shared" si="0"/>
        <v>#VALUE!</v>
      </c>
      <c r="U19" s="605"/>
    </row>
    <row r="20" spans="1:23" ht="30.75" customHeight="1">
      <c r="A20" s="738">
        <v>3</v>
      </c>
      <c r="B20" s="739" t="s">
        <v>201</v>
      </c>
      <c r="C20" s="740" t="s">
        <v>350</v>
      </c>
      <c r="D20" s="741">
        <v>7.62</v>
      </c>
      <c r="E20" s="1286">
        <v>2.78</v>
      </c>
      <c r="F20" s="1287"/>
      <c r="G20" s="1288"/>
      <c r="H20" s="1286">
        <v>0.34</v>
      </c>
      <c r="I20" s="1287"/>
      <c r="J20" s="1288"/>
      <c r="K20" s="665"/>
      <c r="L20" s="666"/>
      <c r="M20" s="667"/>
      <c r="N20" s="668"/>
      <c r="O20" s="668"/>
      <c r="P20" s="669"/>
      <c r="Q20" s="670" t="e">
        <f>#REF!+#REF!</f>
        <v>#REF!</v>
      </c>
      <c r="R20" s="741" t="e">
        <f>Q20+#REF!</f>
        <v>#REF!</v>
      </c>
      <c r="S20" s="664"/>
      <c r="T20" s="613" t="e">
        <f t="shared" si="0"/>
        <v>#REF!</v>
      </c>
      <c r="U20" s="612" t="e">
        <f>D20*#REF!</f>
        <v>#REF!</v>
      </c>
    </row>
    <row r="21" spans="1:23" ht="32.25" customHeight="1">
      <c r="A21" s="734">
        <v>4</v>
      </c>
      <c r="B21" s="742" t="s">
        <v>198</v>
      </c>
      <c r="C21" s="743" t="s">
        <v>178</v>
      </c>
      <c r="D21" s="744">
        <v>13.72</v>
      </c>
      <c r="E21" s="1274">
        <v>0.4</v>
      </c>
      <c r="F21" s="1275"/>
      <c r="G21" s="1276"/>
      <c r="H21" s="1274">
        <v>0.5</v>
      </c>
      <c r="I21" s="1275"/>
      <c r="J21" s="1276"/>
      <c r="K21" s="671"/>
      <c r="L21" s="672"/>
      <c r="M21" s="673"/>
      <c r="N21" s="673"/>
      <c r="O21" s="674"/>
      <c r="P21" s="675"/>
      <c r="Q21" s="744" t="e">
        <f>#REF!+#REF!</f>
        <v>#REF!</v>
      </c>
      <c r="R21" s="744" t="e">
        <f>Q21+#REF!</f>
        <v>#REF!</v>
      </c>
      <c r="S21" s="664"/>
      <c r="T21" s="614" t="e">
        <f t="shared" si="0"/>
        <v>#REF!</v>
      </c>
      <c r="U21" s="615"/>
    </row>
    <row r="22" spans="1:23" ht="33" customHeight="1">
      <c r="A22" s="745">
        <v>5</v>
      </c>
      <c r="B22" s="746" t="s">
        <v>305</v>
      </c>
      <c r="C22" s="747" t="s">
        <v>302</v>
      </c>
      <c r="D22" s="748" t="s">
        <v>303</v>
      </c>
      <c r="E22" s="1280">
        <f>0.001*14.8</f>
        <v>1.4800000000000001E-2</v>
      </c>
      <c r="F22" s="1281"/>
      <c r="G22" s="1282"/>
      <c r="H22" s="1283">
        <f>0.001*4.98</f>
        <v>4.9800000000000009E-3</v>
      </c>
      <c r="I22" s="1284"/>
      <c r="J22" s="1285"/>
      <c r="K22" s="676"/>
      <c r="L22" s="677"/>
      <c r="M22" s="678"/>
      <c r="N22" s="679"/>
      <c r="O22" s="680"/>
      <c r="P22" s="681"/>
      <c r="Q22" s="682" t="e">
        <f>#REF!+#REF!</f>
        <v>#REF!</v>
      </c>
      <c r="R22" s="682" t="e">
        <f>Q22+#REF!</f>
        <v>#REF!</v>
      </c>
      <c r="S22" s="664" t="s">
        <v>304</v>
      </c>
      <c r="T22" s="609" t="e">
        <f t="shared" si="0"/>
        <v>#VALUE!</v>
      </c>
      <c r="U22" s="610" t="e">
        <f>#REF!*D22</f>
        <v>#REF!</v>
      </c>
    </row>
    <row r="23" spans="1:23" ht="32.25" customHeight="1">
      <c r="A23" s="745">
        <v>6</v>
      </c>
      <c r="B23" s="746" t="s">
        <v>308</v>
      </c>
      <c r="C23" s="747" t="s">
        <v>302</v>
      </c>
      <c r="D23" s="747" t="s">
        <v>306</v>
      </c>
      <c r="E23" s="1280">
        <f>0.001*14.8</f>
        <v>1.4800000000000001E-2</v>
      </c>
      <c r="F23" s="1281"/>
      <c r="G23" s="1282"/>
      <c r="H23" s="1283">
        <f>0.001*4.98</f>
        <v>4.9800000000000009E-3</v>
      </c>
      <c r="I23" s="1284"/>
      <c r="J23" s="1285"/>
      <c r="K23" s="676"/>
      <c r="L23" s="677"/>
      <c r="M23" s="678"/>
      <c r="N23" s="679"/>
      <c r="O23" s="680"/>
      <c r="P23" s="681"/>
      <c r="Q23" s="682" t="e">
        <f>#REF!+#REF!</f>
        <v>#REF!</v>
      </c>
      <c r="R23" s="682" t="e">
        <f>Q23+#REF!</f>
        <v>#REF!</v>
      </c>
      <c r="S23" s="664" t="s">
        <v>307</v>
      </c>
      <c r="T23" s="609" t="e">
        <f t="shared" si="0"/>
        <v>#VALUE!</v>
      </c>
      <c r="U23" s="610" t="e">
        <f>#REF!*D23</f>
        <v>#REF!</v>
      </c>
    </row>
    <row r="24" spans="1:23" ht="24" customHeight="1">
      <c r="A24" s="738">
        <v>7</v>
      </c>
      <c r="B24" s="749" t="s">
        <v>194</v>
      </c>
      <c r="C24" s="750" t="s">
        <v>302</v>
      </c>
      <c r="D24" s="751" t="s">
        <v>309</v>
      </c>
      <c r="E24" s="1293"/>
      <c r="F24" s="1293"/>
      <c r="G24" s="1293"/>
      <c r="H24" s="1289"/>
      <c r="I24" s="1289"/>
      <c r="J24" s="1289"/>
      <c r="K24" s="683"/>
      <c r="L24" s="684"/>
      <c r="M24" s="684"/>
      <c r="N24" s="684"/>
      <c r="O24" s="684"/>
      <c r="P24" s="685"/>
      <c r="Q24" s="686"/>
      <c r="R24" s="686" t="e">
        <f>Q24+#REF!</f>
        <v>#REF!</v>
      </c>
      <c r="S24" s="664"/>
      <c r="T24" s="617" t="e">
        <f t="shared" si="0"/>
        <v>#VALUE!</v>
      </c>
      <c r="U24" s="616" t="e">
        <f>#REF!*D24</f>
        <v>#REF!</v>
      </c>
    </row>
    <row r="25" spans="1:23" ht="30" customHeight="1">
      <c r="A25" s="738">
        <v>8</v>
      </c>
      <c r="B25" s="752" t="s">
        <v>311</v>
      </c>
      <c r="C25" s="747" t="s">
        <v>302</v>
      </c>
      <c r="D25" s="753" t="s">
        <v>310</v>
      </c>
      <c r="E25" s="1290">
        <f>0.001*14.8</f>
        <v>1.4800000000000001E-2</v>
      </c>
      <c r="F25" s="1291"/>
      <c r="G25" s="1292"/>
      <c r="H25" s="1286">
        <f>0.001*4.98</f>
        <v>4.9800000000000009E-3</v>
      </c>
      <c r="I25" s="1287"/>
      <c r="J25" s="1288"/>
      <c r="K25" s="665" t="s">
        <v>170</v>
      </c>
      <c r="L25" s="666"/>
      <c r="M25" s="667"/>
      <c r="N25" s="668"/>
      <c r="O25" s="668"/>
      <c r="P25" s="669"/>
      <c r="Q25" s="687" t="e">
        <f>#REF!+#REF!</f>
        <v>#REF!</v>
      </c>
      <c r="R25" s="687" t="e">
        <f>Q25+#REF!</f>
        <v>#REF!</v>
      </c>
      <c r="S25" s="664"/>
      <c r="T25" s="608" t="e">
        <f t="shared" si="0"/>
        <v>#VALUE!</v>
      </c>
      <c r="U25" s="607" t="e">
        <f>#REF!*D25</f>
        <v>#REF!</v>
      </c>
    </row>
    <row r="26" spans="1:23" ht="33.75" customHeight="1">
      <c r="A26" s="691">
        <v>9</v>
      </c>
      <c r="B26" s="754" t="s">
        <v>331</v>
      </c>
      <c r="C26" s="713" t="s">
        <v>302</v>
      </c>
      <c r="D26" s="714" t="s">
        <v>334</v>
      </c>
      <c r="E26" s="1283">
        <v>0.124</v>
      </c>
      <c r="F26" s="1284"/>
      <c r="G26" s="1285"/>
      <c r="H26" s="1294">
        <f>1.4/1000</f>
        <v>1.4E-3</v>
      </c>
      <c r="I26" s="1295"/>
      <c r="J26" s="1296"/>
      <c r="K26" s="676"/>
      <c r="L26" s="677"/>
      <c r="M26" s="679"/>
      <c r="N26" s="688"/>
      <c r="O26" s="679"/>
      <c r="P26" s="681"/>
      <c r="Q26" s="689" t="e">
        <f>#REF!+#REF!</f>
        <v>#REF!</v>
      </c>
      <c r="R26" s="755" t="e">
        <f>Q26+#REF!</f>
        <v>#REF!</v>
      </c>
      <c r="S26" s="664"/>
      <c r="T26" s="600" t="e">
        <f t="shared" si="0"/>
        <v>#VALUE!</v>
      </c>
      <c r="U26" s="596" t="e">
        <f>#REF!*D26</f>
        <v>#REF!</v>
      </c>
      <c r="W26" s="515"/>
    </row>
    <row r="27" spans="1:23">
      <c r="A27" s="691"/>
      <c r="B27" s="1297" t="s">
        <v>346</v>
      </c>
      <c r="C27" s="1297"/>
      <c r="D27" s="1297"/>
      <c r="E27" s="1297"/>
      <c r="F27" s="1297"/>
      <c r="G27" s="1297"/>
      <c r="H27" s="1297"/>
      <c r="I27" s="1297"/>
      <c r="J27" s="1297"/>
      <c r="K27" s="1297"/>
      <c r="L27" s="1297"/>
      <c r="M27" s="1297"/>
      <c r="N27" s="1297"/>
      <c r="O27" s="1297"/>
      <c r="P27" s="1297"/>
      <c r="Q27" s="1297"/>
      <c r="R27" s="1297"/>
      <c r="S27" s="1298"/>
      <c r="T27" s="538"/>
      <c r="U27" s="534"/>
    </row>
    <row r="28" spans="1:23" ht="27" customHeight="1">
      <c r="A28" s="691">
        <v>10</v>
      </c>
      <c r="B28" s="692" t="s">
        <v>347</v>
      </c>
      <c r="C28" s="693" t="s">
        <v>350</v>
      </c>
      <c r="D28" s="700">
        <v>2.2999999999999998</v>
      </c>
      <c r="E28" s="694"/>
      <c r="F28" s="688"/>
      <c r="G28" s="681"/>
      <c r="H28" s="695"/>
      <c r="I28" s="696"/>
      <c r="J28" s="697"/>
      <c r="K28" s="698"/>
      <c r="L28" s="677"/>
      <c r="M28" s="699"/>
      <c r="N28" s="688"/>
      <c r="O28" s="696"/>
      <c r="P28" s="681"/>
      <c r="Q28" s="690"/>
      <c r="R28" s="690"/>
      <c r="S28" s="664"/>
      <c r="T28" s="538"/>
      <c r="U28" s="534"/>
    </row>
    <row r="29" spans="1:23" ht="21" customHeight="1">
      <c r="A29" s="691">
        <v>11</v>
      </c>
      <c r="B29" s="692" t="s">
        <v>338</v>
      </c>
      <c r="C29" s="693" t="s">
        <v>350</v>
      </c>
      <c r="D29" s="700">
        <v>2.2999999999999998</v>
      </c>
      <c r="E29" s="694"/>
      <c r="F29" s="688"/>
      <c r="G29" s="681"/>
      <c r="H29" s="695"/>
      <c r="I29" s="696"/>
      <c r="J29" s="697"/>
      <c r="K29" s="698"/>
      <c r="L29" s="677"/>
      <c r="M29" s="699"/>
      <c r="N29" s="688"/>
      <c r="O29" s="696"/>
      <c r="P29" s="681"/>
      <c r="Q29" s="690"/>
      <c r="R29" s="690"/>
      <c r="S29" s="664"/>
      <c r="T29" s="538"/>
      <c r="U29" s="534"/>
    </row>
    <row r="30" spans="1:23" ht="21" customHeight="1">
      <c r="A30" s="691">
        <v>12</v>
      </c>
      <c r="B30" s="692" t="s">
        <v>340</v>
      </c>
      <c r="C30" s="693" t="s">
        <v>350</v>
      </c>
      <c r="D30" s="689">
        <v>1.64</v>
      </c>
      <c r="E30" s="694"/>
      <c r="F30" s="688"/>
      <c r="G30" s="681"/>
      <c r="H30" s="695"/>
      <c r="I30" s="696"/>
      <c r="J30" s="697"/>
      <c r="K30" s="698"/>
      <c r="L30" s="677"/>
      <c r="M30" s="699"/>
      <c r="N30" s="688"/>
      <c r="O30" s="696"/>
      <c r="P30" s="681"/>
      <c r="Q30" s="690"/>
      <c r="R30" s="690"/>
      <c r="S30" s="664"/>
      <c r="T30" s="538"/>
      <c r="U30" s="534"/>
    </row>
    <row r="31" spans="1:23" ht="28.5" customHeight="1">
      <c r="A31" s="745">
        <v>13</v>
      </c>
      <c r="B31" s="746" t="s">
        <v>276</v>
      </c>
      <c r="C31" s="747" t="s">
        <v>302</v>
      </c>
      <c r="D31" s="756" t="s">
        <v>312</v>
      </c>
      <c r="E31" s="1280">
        <f>0.001*14.8</f>
        <v>1.4800000000000001E-2</v>
      </c>
      <c r="F31" s="1281"/>
      <c r="G31" s="1282"/>
      <c r="H31" s="1299">
        <f>0.001*4.98</f>
        <v>4.9800000000000009E-3</v>
      </c>
      <c r="I31" s="1300"/>
      <c r="J31" s="1301"/>
      <c r="K31" s="676"/>
      <c r="L31" s="677"/>
      <c r="M31" s="678"/>
      <c r="N31" s="679"/>
      <c r="O31" s="679"/>
      <c r="P31" s="681"/>
      <c r="Q31" s="682" t="e">
        <f>#REF!+#REF!</f>
        <v>#REF!</v>
      </c>
      <c r="R31" s="682" t="e">
        <f>Q31+#REF!</f>
        <v>#REF!</v>
      </c>
      <c r="S31" s="664"/>
      <c r="T31" s="609" t="e">
        <f>D31*R31</f>
        <v>#VALUE!</v>
      </c>
      <c r="U31" s="610" t="e">
        <f>#REF!*D31</f>
        <v>#REF!</v>
      </c>
    </row>
    <row r="32" spans="1:23">
      <c r="A32" s="658"/>
      <c r="B32" s="1297" t="s">
        <v>174</v>
      </c>
      <c r="C32" s="1297"/>
      <c r="D32" s="1297"/>
      <c r="E32" s="1297"/>
      <c r="F32" s="1297"/>
      <c r="G32" s="1297"/>
      <c r="H32" s="1297"/>
      <c r="I32" s="1297"/>
      <c r="J32" s="1297"/>
      <c r="K32" s="1297"/>
      <c r="L32" s="1297"/>
      <c r="M32" s="1297"/>
      <c r="N32" s="1297"/>
      <c r="O32" s="1297"/>
      <c r="P32" s="1297"/>
      <c r="Q32" s="1297"/>
      <c r="R32" s="1297"/>
      <c r="S32" s="1298"/>
      <c r="T32" s="400"/>
      <c r="U32" s="238"/>
    </row>
    <row r="33" spans="1:21" ht="32.25" customHeight="1">
      <c r="A33" s="757">
        <v>14</v>
      </c>
      <c r="B33" s="758" t="s">
        <v>278</v>
      </c>
      <c r="C33" s="759" t="s">
        <v>115</v>
      </c>
      <c r="D33" s="760">
        <v>13</v>
      </c>
      <c r="E33" s="1305">
        <v>0.31</v>
      </c>
      <c r="F33" s="1305"/>
      <c r="G33" s="1305"/>
      <c r="H33" s="1305">
        <v>0.2</v>
      </c>
      <c r="I33" s="1305"/>
      <c r="J33" s="1305"/>
      <c r="K33" s="1306"/>
      <c r="L33" s="1307"/>
      <c r="M33" s="1307"/>
      <c r="N33" s="1307"/>
      <c r="O33" s="1307"/>
      <c r="P33" s="1308"/>
      <c r="Q33" s="701" t="e">
        <f>#REF!+#REF!</f>
        <v>#REF!</v>
      </c>
      <c r="R33" s="701" t="e">
        <f>Q33+#REF!</f>
        <v>#REF!</v>
      </c>
      <c r="S33" s="664" t="s">
        <v>313</v>
      </c>
      <c r="T33" s="606" t="e">
        <f t="shared" ref="T33:T44" si="1">D33*R33</f>
        <v>#REF!</v>
      </c>
      <c r="U33" s="619" t="e">
        <f>D33*#REF!</f>
        <v>#REF!</v>
      </c>
    </row>
    <row r="34" spans="1:21" ht="34.5" customHeight="1">
      <c r="A34" s="745">
        <v>15</v>
      </c>
      <c r="B34" s="754" t="s">
        <v>192</v>
      </c>
      <c r="C34" s="713" t="s">
        <v>115</v>
      </c>
      <c r="D34" s="714">
        <v>126</v>
      </c>
      <c r="E34" s="1302">
        <v>0.27</v>
      </c>
      <c r="F34" s="1303"/>
      <c r="G34" s="1304"/>
      <c r="H34" s="1302">
        <v>0.17</v>
      </c>
      <c r="I34" s="1303"/>
      <c r="J34" s="1304"/>
      <c r="K34" s="702"/>
      <c r="L34" s="677"/>
      <c r="M34" s="679"/>
      <c r="N34" s="679"/>
      <c r="O34" s="703"/>
      <c r="P34" s="704"/>
      <c r="Q34" s="689" t="e">
        <f>#REF!+#REF!</f>
        <v>#REF!</v>
      </c>
      <c r="R34" s="755" t="e">
        <f>Q34+#REF!</f>
        <v>#REF!</v>
      </c>
      <c r="S34" s="664" t="s">
        <v>313</v>
      </c>
      <c r="T34" s="600" t="e">
        <f t="shared" si="1"/>
        <v>#REF!</v>
      </c>
      <c r="U34" s="620" t="e">
        <f>D34*#REF!</f>
        <v>#REF!</v>
      </c>
    </row>
    <row r="35" spans="1:21" ht="37.5" customHeight="1">
      <c r="A35" s="745">
        <v>16</v>
      </c>
      <c r="B35" s="754" t="s">
        <v>206</v>
      </c>
      <c r="C35" s="713" t="s">
        <v>115</v>
      </c>
      <c r="D35" s="714">
        <v>115</v>
      </c>
      <c r="E35" s="1302">
        <v>0.25</v>
      </c>
      <c r="F35" s="1303"/>
      <c r="G35" s="1304"/>
      <c r="H35" s="1302">
        <v>0.16</v>
      </c>
      <c r="I35" s="1303"/>
      <c r="J35" s="1304"/>
      <c r="K35" s="702"/>
      <c r="L35" s="677"/>
      <c r="M35" s="679"/>
      <c r="N35" s="679"/>
      <c r="O35" s="703"/>
      <c r="P35" s="704"/>
      <c r="Q35" s="689" t="e">
        <f>#REF!+#REF!</f>
        <v>#REF!</v>
      </c>
      <c r="R35" s="755" t="e">
        <f>Q35+#REF!</f>
        <v>#REF!</v>
      </c>
      <c r="S35" s="664" t="s">
        <v>313</v>
      </c>
      <c r="T35" s="600" t="e">
        <f t="shared" si="1"/>
        <v>#REF!</v>
      </c>
      <c r="U35" s="620" t="e">
        <f>D35*#REF!</f>
        <v>#REF!</v>
      </c>
    </row>
    <row r="36" spans="1:21" ht="33" customHeight="1">
      <c r="A36" s="745">
        <v>17</v>
      </c>
      <c r="B36" s="733" t="s">
        <v>183</v>
      </c>
      <c r="C36" s="713" t="s">
        <v>351</v>
      </c>
      <c r="D36" s="755">
        <v>89.24</v>
      </c>
      <c r="E36" s="1283">
        <f>4.1/100</f>
        <v>4.0999999999999995E-2</v>
      </c>
      <c r="F36" s="1284"/>
      <c r="G36" s="1285"/>
      <c r="H36" s="1283">
        <f>0.4/100</f>
        <v>4.0000000000000001E-3</v>
      </c>
      <c r="I36" s="1284"/>
      <c r="J36" s="1285"/>
      <c r="K36" s="705"/>
      <c r="L36" s="677"/>
      <c r="M36" s="679"/>
      <c r="N36" s="679"/>
      <c r="O36" s="679"/>
      <c r="P36" s="681"/>
      <c r="Q36" s="689" t="e">
        <f>#REF!+#REF!</f>
        <v>#REF!</v>
      </c>
      <c r="R36" s="755" t="e">
        <f>Q36+#REF!</f>
        <v>#REF!</v>
      </c>
      <c r="S36" s="664"/>
      <c r="T36" s="600" t="e">
        <f t="shared" si="1"/>
        <v>#REF!</v>
      </c>
      <c r="U36" s="597" t="e">
        <f>#REF!*D36</f>
        <v>#REF!</v>
      </c>
    </row>
    <row r="37" spans="1:21" ht="25.5" customHeight="1">
      <c r="A37" s="762">
        <v>18</v>
      </c>
      <c r="B37" s="754" t="s">
        <v>187</v>
      </c>
      <c r="C37" s="713" t="s">
        <v>351</v>
      </c>
      <c r="D37" s="755">
        <v>89.24</v>
      </c>
      <c r="E37" s="1283">
        <f>21.4/100</f>
        <v>0.214</v>
      </c>
      <c r="F37" s="1284"/>
      <c r="G37" s="1285"/>
      <c r="H37" s="1294">
        <f>0.03/100</f>
        <v>2.9999999999999997E-4</v>
      </c>
      <c r="I37" s="1295"/>
      <c r="J37" s="1296"/>
      <c r="K37" s="705"/>
      <c r="L37" s="677"/>
      <c r="M37" s="679"/>
      <c r="N37" s="679"/>
      <c r="O37" s="679"/>
      <c r="P37" s="681"/>
      <c r="Q37" s="689" t="e">
        <f>#REF!+#REF!</f>
        <v>#REF!</v>
      </c>
      <c r="R37" s="755" t="e">
        <f>Q37+#REF!</f>
        <v>#REF!</v>
      </c>
      <c r="S37" s="664"/>
      <c r="T37" s="600" t="e">
        <f t="shared" si="1"/>
        <v>#REF!</v>
      </c>
      <c r="U37" s="597" t="e">
        <f>#REF!*D37</f>
        <v>#REF!</v>
      </c>
    </row>
    <row r="38" spans="1:21" ht="24.75" customHeight="1">
      <c r="A38" s="762">
        <v>19</v>
      </c>
      <c r="B38" s="763" t="s">
        <v>315</v>
      </c>
      <c r="C38" s="713" t="s">
        <v>302</v>
      </c>
      <c r="D38" s="714" t="s">
        <v>314</v>
      </c>
      <c r="E38" s="1309">
        <f>0.001*190</f>
        <v>0.19</v>
      </c>
      <c r="F38" s="1310"/>
      <c r="G38" s="1311"/>
      <c r="H38" s="1309">
        <f>0.001*162</f>
        <v>0.16200000000000001</v>
      </c>
      <c r="I38" s="1310"/>
      <c r="J38" s="1311"/>
      <c r="K38" s="706"/>
      <c r="L38" s="677"/>
      <c r="M38" s="679"/>
      <c r="N38" s="679"/>
      <c r="O38" s="679"/>
      <c r="P38" s="681"/>
      <c r="Q38" s="689" t="e">
        <f>#REF!+#REF!</f>
        <v>#REF!</v>
      </c>
      <c r="R38" s="755" t="e">
        <f>Q38+#REF!</f>
        <v>#REF!</v>
      </c>
      <c r="S38" s="664" t="s">
        <v>327</v>
      </c>
      <c r="T38" s="600" t="e">
        <f t="shared" si="1"/>
        <v>#VALUE!</v>
      </c>
      <c r="U38" s="603" t="e">
        <f>#REF!*D38</f>
        <v>#REF!</v>
      </c>
    </row>
    <row r="39" spans="1:21" ht="24.75" customHeight="1">
      <c r="A39" s="762">
        <v>20</v>
      </c>
      <c r="B39" s="763" t="s">
        <v>316</v>
      </c>
      <c r="C39" s="713" t="s">
        <v>302</v>
      </c>
      <c r="D39" s="714" t="s">
        <v>317</v>
      </c>
      <c r="E39" s="1309">
        <f>0.001*190</f>
        <v>0.19</v>
      </c>
      <c r="F39" s="1310"/>
      <c r="G39" s="1311"/>
      <c r="H39" s="1309">
        <f>0.001*162</f>
        <v>0.16200000000000001</v>
      </c>
      <c r="I39" s="1310"/>
      <c r="J39" s="1311"/>
      <c r="K39" s="706"/>
      <c r="L39" s="677"/>
      <c r="M39" s="679"/>
      <c r="N39" s="679"/>
      <c r="O39" s="679"/>
      <c r="P39" s="681"/>
      <c r="Q39" s="689" t="e">
        <f>#REF!+#REF!</f>
        <v>#REF!</v>
      </c>
      <c r="R39" s="755" t="e">
        <f>Q39+#REF!</f>
        <v>#REF!</v>
      </c>
      <c r="S39" s="664"/>
      <c r="T39" s="600" t="e">
        <f t="shared" si="1"/>
        <v>#VALUE!</v>
      </c>
      <c r="U39" s="603" t="e">
        <f>#REF!*D39</f>
        <v>#REF!</v>
      </c>
    </row>
    <row r="40" spans="1:21" ht="28.5" customHeight="1">
      <c r="A40" s="762">
        <v>21</v>
      </c>
      <c r="B40" s="763" t="s">
        <v>352</v>
      </c>
      <c r="C40" s="713" t="s">
        <v>302</v>
      </c>
      <c r="D40" s="714" t="s">
        <v>318</v>
      </c>
      <c r="E40" s="1309">
        <f>0.001*190</f>
        <v>0.19</v>
      </c>
      <c r="F40" s="1310"/>
      <c r="G40" s="1311"/>
      <c r="H40" s="1309">
        <f>0.001*162</f>
        <v>0.16200000000000001</v>
      </c>
      <c r="I40" s="1310"/>
      <c r="J40" s="1311"/>
      <c r="K40" s="706"/>
      <c r="L40" s="677"/>
      <c r="M40" s="679"/>
      <c r="N40" s="679"/>
      <c r="O40" s="679"/>
      <c r="P40" s="681"/>
      <c r="Q40" s="689" t="e">
        <f>#REF!+#REF!</f>
        <v>#REF!</v>
      </c>
      <c r="R40" s="755" t="e">
        <f>Q40+#REF!</f>
        <v>#REF!</v>
      </c>
      <c r="S40" s="664" t="s">
        <v>326</v>
      </c>
      <c r="T40" s="600" t="e">
        <f t="shared" si="1"/>
        <v>#REF!</v>
      </c>
      <c r="U40" s="603" t="e">
        <f>#REF!*D40</f>
        <v>#REF!</v>
      </c>
    </row>
    <row r="41" spans="1:21" ht="24.75" customHeight="1">
      <c r="A41" s="762">
        <v>22</v>
      </c>
      <c r="B41" s="763" t="s">
        <v>353</v>
      </c>
      <c r="C41" s="713" t="s">
        <v>302</v>
      </c>
      <c r="D41" s="764" t="s">
        <v>328</v>
      </c>
      <c r="E41" s="1309">
        <f>0.001*190</f>
        <v>0.19</v>
      </c>
      <c r="F41" s="1310"/>
      <c r="G41" s="1311"/>
      <c r="H41" s="1309">
        <f>0.001*162</f>
        <v>0.16200000000000001</v>
      </c>
      <c r="I41" s="1310"/>
      <c r="J41" s="1311"/>
      <c r="K41" s="706"/>
      <c r="L41" s="677"/>
      <c r="M41" s="679"/>
      <c r="N41" s="679"/>
      <c r="O41" s="679"/>
      <c r="P41" s="681"/>
      <c r="Q41" s="689" t="e">
        <f>#REF!+#REF!</f>
        <v>#REF!</v>
      </c>
      <c r="R41" s="755" t="e">
        <f>Q41+#REF!</f>
        <v>#REF!</v>
      </c>
      <c r="S41" s="664" t="s">
        <v>326</v>
      </c>
      <c r="T41" s="600" t="e">
        <f t="shared" si="1"/>
        <v>#REF!</v>
      </c>
      <c r="U41" s="603" t="e">
        <f>#REF!*D41</f>
        <v>#REF!</v>
      </c>
    </row>
    <row r="42" spans="1:21" ht="22.5" customHeight="1">
      <c r="A42" s="762">
        <v>23</v>
      </c>
      <c r="B42" s="763" t="s">
        <v>319</v>
      </c>
      <c r="C42" s="713" t="s">
        <v>302</v>
      </c>
      <c r="D42" s="714" t="s">
        <v>325</v>
      </c>
      <c r="E42" s="1309">
        <f>0.001*190</f>
        <v>0.19</v>
      </c>
      <c r="F42" s="1310"/>
      <c r="G42" s="1311"/>
      <c r="H42" s="1309">
        <f>0.001*162</f>
        <v>0.16200000000000001</v>
      </c>
      <c r="I42" s="1310"/>
      <c r="J42" s="1311"/>
      <c r="K42" s="706"/>
      <c r="L42" s="677"/>
      <c r="M42" s="679"/>
      <c r="N42" s="679"/>
      <c r="O42" s="679"/>
      <c r="P42" s="681"/>
      <c r="Q42" s="689" t="e">
        <f>#REF!+#REF!</f>
        <v>#REF!</v>
      </c>
      <c r="R42" s="755" t="e">
        <f>Q42+#REF!</f>
        <v>#REF!</v>
      </c>
      <c r="S42" s="664" t="s">
        <v>320</v>
      </c>
      <c r="T42" s="600" t="e">
        <f t="shared" si="1"/>
        <v>#VALUE!</v>
      </c>
      <c r="U42" s="603" t="e">
        <f>#REF!*D42</f>
        <v>#REF!</v>
      </c>
    </row>
    <row r="43" spans="1:21" ht="22.5" customHeight="1">
      <c r="A43" s="745">
        <v>24</v>
      </c>
      <c r="B43" s="763" t="s">
        <v>188</v>
      </c>
      <c r="C43" s="713" t="s">
        <v>121</v>
      </c>
      <c r="D43" s="714">
        <f>D33+D34+D35</f>
        <v>254</v>
      </c>
      <c r="E43" s="1283">
        <f>0.001*5</f>
        <v>5.0000000000000001E-3</v>
      </c>
      <c r="F43" s="1284"/>
      <c r="G43" s="1285"/>
      <c r="H43" s="1302">
        <f>0.001*20</f>
        <v>0.02</v>
      </c>
      <c r="I43" s="1303"/>
      <c r="J43" s="1304"/>
      <c r="K43" s="706"/>
      <c r="L43" s="677"/>
      <c r="M43" s="679"/>
      <c r="N43" s="679"/>
      <c r="O43" s="679"/>
      <c r="P43" s="681"/>
      <c r="Q43" s="689" t="e">
        <f>#REF!+#REF!</f>
        <v>#REF!</v>
      </c>
      <c r="R43" s="755" t="e">
        <f>Q43+#REF!</f>
        <v>#REF!</v>
      </c>
      <c r="S43" s="664"/>
      <c r="T43" s="600" t="e">
        <f t="shared" si="1"/>
        <v>#REF!</v>
      </c>
      <c r="U43" s="603" t="e">
        <f>#REF!*D43</f>
        <v>#REF!</v>
      </c>
    </row>
    <row r="44" spans="1:21" ht="20.25" customHeight="1">
      <c r="A44" s="765">
        <v>25</v>
      </c>
      <c r="B44" s="766" t="s">
        <v>273</v>
      </c>
      <c r="C44" s="713" t="s">
        <v>138</v>
      </c>
      <c r="D44" s="767">
        <v>1</v>
      </c>
      <c r="E44" s="1315">
        <v>1.48</v>
      </c>
      <c r="F44" s="1316"/>
      <c r="G44" s="1317"/>
      <c r="H44" s="1312">
        <v>1.67</v>
      </c>
      <c r="I44" s="1313"/>
      <c r="J44" s="1314"/>
      <c r="K44" s="707"/>
      <c r="L44" s="708"/>
      <c r="M44" s="709"/>
      <c r="N44" s="710"/>
      <c r="O44" s="710"/>
      <c r="P44" s="711"/>
      <c r="Q44" s="712" t="e">
        <f>#REF!+#REF!</f>
        <v>#REF!</v>
      </c>
      <c r="R44" s="768" t="e">
        <f>Q44+#REF!</f>
        <v>#REF!</v>
      </c>
      <c r="S44" s="664"/>
      <c r="T44" s="606" t="e">
        <f t="shared" si="1"/>
        <v>#REF!</v>
      </c>
      <c r="U44" s="491"/>
    </row>
    <row r="45" spans="1:21" ht="33.75" customHeight="1">
      <c r="A45" s="1319" t="s">
        <v>261</v>
      </c>
      <c r="B45" s="1320"/>
      <c r="C45" s="1320"/>
      <c r="D45" s="1320"/>
      <c r="E45" s="1320"/>
      <c r="F45" s="1320"/>
      <c r="G45" s="1320"/>
      <c r="H45" s="1320"/>
      <c r="I45" s="1320"/>
      <c r="J45" s="1320"/>
      <c r="K45" s="1320"/>
      <c r="L45" s="1320"/>
      <c r="M45" s="1320"/>
      <c r="N45" s="1320"/>
      <c r="O45" s="1320"/>
      <c r="P45" s="1320"/>
      <c r="Q45" s="1320"/>
      <c r="R45" s="1320"/>
      <c r="S45" s="1321"/>
      <c r="T45" s="442"/>
      <c r="U45" s="516">
        <f>+D45</f>
        <v>0</v>
      </c>
    </row>
    <row r="46" spans="1:21" ht="24" customHeight="1">
      <c r="A46" s="769">
        <v>26</v>
      </c>
      <c r="B46" s="770" t="s">
        <v>245</v>
      </c>
      <c r="C46" s="771" t="s">
        <v>350</v>
      </c>
      <c r="D46" s="771">
        <v>5</v>
      </c>
      <c r="E46" s="1318">
        <f>0.01*194</f>
        <v>1.94</v>
      </c>
      <c r="F46" s="1318"/>
      <c r="G46" s="1318"/>
      <c r="H46" s="1322">
        <v>0</v>
      </c>
      <c r="I46" s="1322"/>
      <c r="J46" s="1322"/>
      <c r="K46" s="716"/>
      <c r="L46" s="717"/>
      <c r="M46" s="717"/>
      <c r="N46" s="717"/>
      <c r="O46" s="717"/>
      <c r="P46" s="718"/>
      <c r="Q46" s="772" t="e">
        <f>#REF!+#REF!</f>
        <v>#REF!</v>
      </c>
      <c r="R46" s="773" t="e">
        <f>Q46+#REF!</f>
        <v>#REF!</v>
      </c>
      <c r="S46" s="664"/>
      <c r="T46" s="618" t="e">
        <f t="shared" ref="T46:T53" si="2">D46*R46</f>
        <v>#REF!</v>
      </c>
      <c r="U46" s="602"/>
    </row>
    <row r="47" spans="1:21" ht="24" customHeight="1">
      <c r="A47" s="769">
        <v>27</v>
      </c>
      <c r="B47" s="770" t="s">
        <v>247</v>
      </c>
      <c r="C47" s="771" t="s">
        <v>350</v>
      </c>
      <c r="D47" s="771">
        <f>+D46</f>
        <v>5</v>
      </c>
      <c r="E47" s="1318">
        <f>0.01*66.4</f>
        <v>0.66400000000000003</v>
      </c>
      <c r="F47" s="1318"/>
      <c r="G47" s="1318"/>
      <c r="H47" s="1323"/>
      <c r="I47" s="1323"/>
      <c r="J47" s="1323"/>
      <c r="K47" s="719"/>
      <c r="L47" s="720"/>
      <c r="M47" s="721"/>
      <c r="N47" s="721"/>
      <c r="O47" s="722"/>
      <c r="P47" s="723"/>
      <c r="Q47" s="772" t="e">
        <f>#REF!+#REF!</f>
        <v>#REF!</v>
      </c>
      <c r="R47" s="773" t="e">
        <f>Q47+#REF!</f>
        <v>#REF!</v>
      </c>
      <c r="S47" s="664"/>
      <c r="T47" s="618" t="e">
        <f t="shared" si="2"/>
        <v>#REF!</v>
      </c>
      <c r="U47" s="456"/>
    </row>
    <row r="48" spans="1:21" ht="24" customHeight="1">
      <c r="A48" s="774">
        <v>28</v>
      </c>
      <c r="B48" s="763" t="s">
        <v>249</v>
      </c>
      <c r="C48" s="775" t="s">
        <v>122</v>
      </c>
      <c r="D48" s="714">
        <v>22.6</v>
      </c>
      <c r="E48" s="1280">
        <f>36.1/1000</f>
        <v>3.61E-2</v>
      </c>
      <c r="F48" s="1281"/>
      <c r="G48" s="1282"/>
      <c r="H48" s="1283">
        <v>5.7000000000000002E-2</v>
      </c>
      <c r="I48" s="1284"/>
      <c r="J48" s="1285"/>
      <c r="K48" s="724"/>
      <c r="L48" s="725"/>
      <c r="M48" s="679"/>
      <c r="N48" s="679"/>
      <c r="O48" s="706"/>
      <c r="P48" s="726"/>
      <c r="Q48" s="689" t="e">
        <f>#REF!+#REF!</f>
        <v>#REF!</v>
      </c>
      <c r="R48" s="761" t="e">
        <f>Q48+#REF!+#REF!+#REF!</f>
        <v>#REF!</v>
      </c>
      <c r="S48" s="664"/>
      <c r="T48" s="599" t="e">
        <f t="shared" si="2"/>
        <v>#REF!</v>
      </c>
      <c r="U48" s="603" t="e">
        <f>D48*#REF!</f>
        <v>#REF!</v>
      </c>
    </row>
    <row r="49" spans="1:21" ht="24.75" customHeight="1">
      <c r="A49" s="774">
        <v>29</v>
      </c>
      <c r="B49" s="763" t="s">
        <v>252</v>
      </c>
      <c r="C49" s="775" t="s">
        <v>121</v>
      </c>
      <c r="D49" s="714">
        <v>3</v>
      </c>
      <c r="E49" s="1324"/>
      <c r="F49" s="1325"/>
      <c r="G49" s="1326"/>
      <c r="H49" s="1302"/>
      <c r="I49" s="1303"/>
      <c r="J49" s="1304"/>
      <c r="K49" s="724"/>
      <c r="L49" s="725"/>
      <c r="M49" s="679"/>
      <c r="N49" s="679"/>
      <c r="O49" s="724"/>
      <c r="P49" s="727"/>
      <c r="Q49" s="728" t="e">
        <f>#REF!+#REF!</f>
        <v>#REF!</v>
      </c>
      <c r="R49" s="755" t="e">
        <f>Q49+#REF!</f>
        <v>#REF!</v>
      </c>
      <c r="S49" s="664"/>
      <c r="T49" s="601" t="e">
        <f t="shared" si="2"/>
        <v>#REF!</v>
      </c>
      <c r="U49" s="598" t="e">
        <f>D49*#REF!</f>
        <v>#REF!</v>
      </c>
    </row>
    <row r="50" spans="1:21" ht="24" customHeight="1">
      <c r="A50" s="774">
        <v>30</v>
      </c>
      <c r="B50" s="763" t="s">
        <v>255</v>
      </c>
      <c r="C50" s="775" t="s">
        <v>256</v>
      </c>
      <c r="D50" s="714">
        <v>16</v>
      </c>
      <c r="E50" s="1302">
        <v>0.23</v>
      </c>
      <c r="F50" s="1303"/>
      <c r="G50" s="1304"/>
      <c r="H50" s="1302">
        <v>0.01</v>
      </c>
      <c r="I50" s="1303"/>
      <c r="J50" s="1304"/>
      <c r="K50" s="679"/>
      <c r="L50" s="725"/>
      <c r="M50" s="679"/>
      <c r="N50" s="679"/>
      <c r="O50" s="679"/>
      <c r="P50" s="681"/>
      <c r="Q50" s="689" t="e">
        <f>#REF!+#REF!</f>
        <v>#REF!</v>
      </c>
      <c r="R50" s="761" t="e">
        <f>Q50+#REF!</f>
        <v>#REF!</v>
      </c>
      <c r="S50" s="664"/>
      <c r="T50" s="599" t="e">
        <f t="shared" si="2"/>
        <v>#REF!</v>
      </c>
      <c r="U50" s="596" t="e">
        <f>D50*#REF!</f>
        <v>#REF!</v>
      </c>
    </row>
    <row r="51" spans="1:21" ht="18.75" customHeight="1">
      <c r="A51" s="774">
        <v>31</v>
      </c>
      <c r="B51" s="763" t="s">
        <v>258</v>
      </c>
      <c r="C51" s="775" t="s">
        <v>115</v>
      </c>
      <c r="D51" s="714">
        <v>0.8</v>
      </c>
      <c r="E51" s="1324">
        <v>0.13</v>
      </c>
      <c r="F51" s="1325"/>
      <c r="G51" s="1326"/>
      <c r="H51" s="1283">
        <v>1.7000000000000001E-2</v>
      </c>
      <c r="I51" s="1284"/>
      <c r="J51" s="1285"/>
      <c r="K51" s="724"/>
      <c r="L51" s="725"/>
      <c r="M51" s="679"/>
      <c r="N51" s="679"/>
      <c r="O51" s="724"/>
      <c r="P51" s="727"/>
      <c r="Q51" s="689" t="e">
        <f>#REF!+#REF!</f>
        <v>#REF!</v>
      </c>
      <c r="R51" s="761" t="e">
        <f>Q51+#REF!</f>
        <v>#REF!</v>
      </c>
      <c r="S51" s="664"/>
      <c r="T51" s="599" t="e">
        <f t="shared" si="2"/>
        <v>#REF!</v>
      </c>
      <c r="U51" s="596" t="e">
        <f>#REF!*D51</f>
        <v>#REF!</v>
      </c>
    </row>
    <row r="52" spans="1:21" ht="31.5" customHeight="1">
      <c r="A52" s="774">
        <v>32</v>
      </c>
      <c r="B52" s="763" t="s">
        <v>259</v>
      </c>
      <c r="C52" s="775" t="s">
        <v>138</v>
      </c>
      <c r="D52" s="767">
        <v>6</v>
      </c>
      <c r="E52" s="1324">
        <v>0.46</v>
      </c>
      <c r="F52" s="1325"/>
      <c r="G52" s="1326"/>
      <c r="H52" s="1302">
        <v>7.0000000000000007E-2</v>
      </c>
      <c r="I52" s="1303"/>
      <c r="J52" s="1304"/>
      <c r="K52" s="724"/>
      <c r="L52" s="725"/>
      <c r="M52" s="679"/>
      <c r="N52" s="679"/>
      <c r="O52" s="724"/>
      <c r="P52" s="727"/>
      <c r="Q52" s="689" t="e">
        <f>#REF!+#REF!</f>
        <v>#REF!</v>
      </c>
      <c r="R52" s="755" t="e">
        <f>Q52+#REF!</f>
        <v>#REF!</v>
      </c>
      <c r="S52" s="664"/>
      <c r="T52" s="601" t="e">
        <f t="shared" si="2"/>
        <v>#REF!</v>
      </c>
      <c r="U52" s="598" t="e">
        <f>#REF!*D52</f>
        <v>#REF!</v>
      </c>
    </row>
    <row r="53" spans="1:21" ht="23.25" customHeight="1">
      <c r="A53" s="715">
        <v>33</v>
      </c>
      <c r="B53" s="776" t="s">
        <v>260</v>
      </c>
      <c r="C53" s="777" t="s">
        <v>115</v>
      </c>
      <c r="D53" s="700">
        <v>15</v>
      </c>
      <c r="E53" s="1327">
        <v>0.13</v>
      </c>
      <c r="F53" s="1327"/>
      <c r="G53" s="1327"/>
      <c r="H53" s="1328">
        <v>1.7000000000000001E-2</v>
      </c>
      <c r="I53" s="1328"/>
      <c r="J53" s="1328"/>
      <c r="K53" s="729"/>
      <c r="L53" s="715"/>
      <c r="M53" s="730"/>
      <c r="N53" s="730"/>
      <c r="O53" s="729"/>
      <c r="P53" s="731"/>
      <c r="Q53" s="689" t="e">
        <f>#REF!+#REF!</f>
        <v>#REF!</v>
      </c>
      <c r="R53" s="689" t="e">
        <f>Q53+#REF!</f>
        <v>#REF!</v>
      </c>
      <c r="S53" s="732"/>
      <c r="T53" s="599" t="e">
        <f t="shared" si="2"/>
        <v>#REF!</v>
      </c>
      <c r="U53" s="596" t="e">
        <f>#REF!*D53</f>
        <v>#REF!</v>
      </c>
    </row>
    <row r="54" spans="1:21">
      <c r="A54" s="621"/>
      <c r="B54" s="621"/>
      <c r="C54" s="621"/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</row>
    <row r="55" spans="1:21">
      <c r="A55" s="621"/>
      <c r="B55" s="621"/>
      <c r="C55" s="621"/>
      <c r="D55" s="621"/>
      <c r="E55" s="621"/>
      <c r="F55" s="621"/>
      <c r="G55" s="621"/>
      <c r="H55" s="621"/>
      <c r="I55" s="621"/>
      <c r="J55" s="621"/>
      <c r="K55" s="621"/>
      <c r="L55" s="621"/>
      <c r="M55" s="621"/>
      <c r="N55" s="621"/>
      <c r="O55" s="621"/>
      <c r="P55" s="621"/>
      <c r="Q55" s="621"/>
      <c r="R55" s="621"/>
      <c r="S55" s="621"/>
    </row>
    <row r="56" spans="1:21">
      <c r="A56" s="621"/>
      <c r="B56" s="621"/>
      <c r="C56" s="621"/>
      <c r="D56" s="621"/>
      <c r="E56" s="621"/>
      <c r="F56" s="621"/>
      <c r="G56" s="621"/>
      <c r="H56" s="621"/>
      <c r="I56" s="621"/>
      <c r="J56" s="621"/>
      <c r="K56" s="621"/>
      <c r="L56" s="621"/>
      <c r="M56" s="621"/>
      <c r="N56" s="621"/>
      <c r="O56" s="621"/>
      <c r="P56" s="621"/>
      <c r="Q56" s="621"/>
      <c r="R56" s="621"/>
      <c r="S56" s="621"/>
    </row>
    <row r="57" spans="1:21">
      <c r="A57" s="621"/>
      <c r="B57" s="621"/>
      <c r="C57" s="621"/>
      <c r="D57" s="621"/>
      <c r="E57" s="621"/>
      <c r="F57" s="621"/>
      <c r="G57" s="621"/>
      <c r="H57" s="621"/>
      <c r="I57" s="621"/>
      <c r="J57" s="621"/>
      <c r="K57" s="621"/>
      <c r="L57" s="621"/>
      <c r="M57" s="621"/>
      <c r="N57" s="621"/>
      <c r="O57" s="621"/>
      <c r="P57" s="621"/>
      <c r="Q57" s="621"/>
      <c r="R57" s="621"/>
      <c r="S57" s="621"/>
    </row>
    <row r="58" spans="1:21">
      <c r="A58" s="621"/>
      <c r="B58" s="621"/>
      <c r="C58" s="621"/>
      <c r="D58" s="621"/>
      <c r="E58" s="621"/>
      <c r="F58" s="621"/>
      <c r="G58" s="621"/>
      <c r="H58" s="621"/>
      <c r="I58" s="621"/>
      <c r="J58" s="621"/>
      <c r="K58" s="621"/>
      <c r="L58" s="621"/>
      <c r="M58" s="621"/>
      <c r="N58" s="621"/>
      <c r="O58" s="621"/>
      <c r="P58" s="621"/>
      <c r="Q58" s="621"/>
      <c r="R58" s="621"/>
      <c r="S58" s="621"/>
    </row>
    <row r="59" spans="1:21">
      <c r="A59" s="621"/>
      <c r="B59" s="621"/>
      <c r="C59" s="621"/>
      <c r="D59" s="621"/>
      <c r="E59" s="621"/>
      <c r="F59" s="621"/>
      <c r="G59" s="621"/>
      <c r="H59" s="621"/>
      <c r="I59" s="621"/>
      <c r="J59" s="621"/>
      <c r="K59" s="621"/>
      <c r="L59" s="621"/>
      <c r="M59" s="621"/>
      <c r="N59" s="621"/>
      <c r="O59" s="621"/>
      <c r="P59" s="621"/>
      <c r="Q59" s="621"/>
      <c r="R59" s="621"/>
      <c r="S59" s="621"/>
    </row>
  </sheetData>
  <mergeCells count="97">
    <mergeCell ref="E53:G53"/>
    <mergeCell ref="H53:J53"/>
    <mergeCell ref="H52:J52"/>
    <mergeCell ref="H51:J51"/>
    <mergeCell ref="E52:G52"/>
    <mergeCell ref="E51:G51"/>
    <mergeCell ref="H49:J49"/>
    <mergeCell ref="E48:G48"/>
    <mergeCell ref="H48:J48"/>
    <mergeCell ref="E50:G50"/>
    <mergeCell ref="E49:G49"/>
    <mergeCell ref="H50:J50"/>
    <mergeCell ref="E47:G47"/>
    <mergeCell ref="A45:S45"/>
    <mergeCell ref="E46:G46"/>
    <mergeCell ref="H46:J46"/>
    <mergeCell ref="H47:J47"/>
    <mergeCell ref="H44:J44"/>
    <mergeCell ref="H43:J43"/>
    <mergeCell ref="E44:G44"/>
    <mergeCell ref="E43:G43"/>
    <mergeCell ref="H41:J41"/>
    <mergeCell ref="H39:J39"/>
    <mergeCell ref="E42:G42"/>
    <mergeCell ref="E41:G41"/>
    <mergeCell ref="H42:J42"/>
    <mergeCell ref="H37:J37"/>
    <mergeCell ref="E40:G40"/>
    <mergeCell ref="E39:G39"/>
    <mergeCell ref="H40:J40"/>
    <mergeCell ref="H35:J35"/>
    <mergeCell ref="E38:G38"/>
    <mergeCell ref="E37:G37"/>
    <mergeCell ref="H38:J38"/>
    <mergeCell ref="E36:G36"/>
    <mergeCell ref="E35:G35"/>
    <mergeCell ref="H36:J36"/>
    <mergeCell ref="E34:G34"/>
    <mergeCell ref="B32:S32"/>
    <mergeCell ref="E33:G33"/>
    <mergeCell ref="H33:J33"/>
    <mergeCell ref="K33:P33"/>
    <mergeCell ref="H34:J34"/>
    <mergeCell ref="H26:J26"/>
    <mergeCell ref="E31:G31"/>
    <mergeCell ref="E26:G26"/>
    <mergeCell ref="B27:S27"/>
    <mergeCell ref="H31:J31"/>
    <mergeCell ref="H25:J25"/>
    <mergeCell ref="H24:J24"/>
    <mergeCell ref="E25:G25"/>
    <mergeCell ref="E24:G24"/>
    <mergeCell ref="E23:G23"/>
    <mergeCell ref="H23:J23"/>
    <mergeCell ref="E22:G22"/>
    <mergeCell ref="H22:J22"/>
    <mergeCell ref="E21:G21"/>
    <mergeCell ref="E20:G20"/>
    <mergeCell ref="H20:J20"/>
    <mergeCell ref="E19:G19"/>
    <mergeCell ref="H19:J19"/>
    <mergeCell ref="H21:J21"/>
    <mergeCell ref="E16:G16"/>
    <mergeCell ref="H16:J16"/>
    <mergeCell ref="E18:G18"/>
    <mergeCell ref="H18:J18"/>
    <mergeCell ref="U11:U15"/>
    <mergeCell ref="K12:K15"/>
    <mergeCell ref="L12:L15"/>
    <mergeCell ref="M12:M15"/>
    <mergeCell ref="N12:N15"/>
    <mergeCell ref="O12:O15"/>
    <mergeCell ref="P12:P15"/>
    <mergeCell ref="K11:P11"/>
    <mergeCell ref="Q11:Q15"/>
    <mergeCell ref="R11:R15"/>
    <mergeCell ref="S11:S15"/>
    <mergeCell ref="T11:T15"/>
    <mergeCell ref="H11:J15"/>
    <mergeCell ref="A9:B9"/>
    <mergeCell ref="D9:H9"/>
    <mergeCell ref="I9:K9"/>
    <mergeCell ref="L9:O9"/>
    <mergeCell ref="A11:A15"/>
    <mergeCell ref="B11:B15"/>
    <mergeCell ref="C11:C15"/>
    <mergeCell ref="D11:D15"/>
    <mergeCell ref="E11:G15"/>
    <mergeCell ref="P9:R9"/>
    <mergeCell ref="H10:J10"/>
    <mergeCell ref="A2:S2"/>
    <mergeCell ref="A3:S3"/>
    <mergeCell ref="O5:Q5"/>
    <mergeCell ref="D6:F6"/>
    <mergeCell ref="O6:Q6"/>
    <mergeCell ref="C7:E7"/>
    <mergeCell ref="M7:O7"/>
  </mergeCells>
  <phoneticPr fontId="116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Bac  </vt:lpstr>
      <vt:lpstr>ԱՄՓՈՓ  </vt:lpstr>
      <vt:lpstr>նախահաշիվ</vt:lpstr>
      <vt:lpstr>ծավալաթերթ-նախ․ հայերեն</vt:lpstr>
      <vt:lpstr>ծավալաթերթ-նախ․ ռւսերեն</vt:lpstr>
      <vt:lpstr>ծավալաթերթ</vt:lpstr>
      <vt:lpstr>'ԱՄՓՈՓ  '!Заголовки_для_печати</vt:lpstr>
      <vt:lpstr>նախահաշիվ!Заголовки_для_печати</vt:lpstr>
      <vt:lpstr>'Bac  '!Область_печати</vt:lpstr>
      <vt:lpstr>'ԱՄՓՈՓ  '!Область_печати</vt:lpstr>
      <vt:lpstr>նախահաշիվ!Область_печати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2026-03-25T03:07:48Z</dcterms:modified>
</cp:coreProperties>
</file>